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for Basudevpur DPR\Basudevpur\"/>
    </mc:Choice>
  </mc:AlternateContent>
  <bookViews>
    <workbookView xWindow="0" yWindow="0" windowWidth="23040" windowHeight="8670" tabRatio="789" firstSheet="1" activeTab="5"/>
  </bookViews>
  <sheets>
    <sheet name="CALCULATION SHEET" sheetId="1" state="hidden" r:id="rId1"/>
    <sheet name="LINE SUPPLY" sheetId="2" r:id="rId2"/>
    <sheet name="LINE SERVICE" sheetId="3" r:id="rId3"/>
    <sheet name="CABLE SUPPLY" sheetId="4" state="hidden" r:id="rId4"/>
    <sheet name="CABLE SERVICE" sheetId="5" state="hidden" r:id="rId5"/>
    <sheet name="line summery" sheetId="9" r:id="rId6"/>
    <sheet name="Line Calculation sheet" sheetId="11" r:id="rId7"/>
    <sheet name="N&amp;B" sheetId="12" state="hidden" r:id="rId8"/>
  </sheets>
  <definedNames>
    <definedName name="_xlnm._FilterDatabase" localSheetId="0" hidden="1">'CALCULATION SHEET'!$A$28:$H$109</definedName>
    <definedName name="_xlnm.Print_Area" localSheetId="6">'Line Calculation sheet'!$A$1:$K$86</definedName>
    <definedName name="_xlnm.Print_Area" localSheetId="2">'LINE SERVICE'!$A$2:$J$111</definedName>
    <definedName name="_xlnm.Print_Area" localSheetId="5">'line summery'!$A$2:$C$16</definedName>
    <definedName name="_xlnm.Print_Area" localSheetId="1">'LINE SUPPLY'!$A$2:$J$90</definedName>
    <definedName name="_xlnm.Print_Area" localSheetId="7">'N&amp;B'!$A$1:$AE$33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7" i="3" l="1"/>
  <c r="D86" i="3"/>
  <c r="D85" i="3"/>
  <c r="D84" i="3"/>
  <c r="D83" i="3"/>
  <c r="D82" i="3"/>
  <c r="D76" i="3"/>
  <c r="D75" i="3"/>
  <c r="D74" i="3"/>
  <c r="D73" i="3"/>
  <c r="D66" i="3"/>
  <c r="D53" i="3"/>
  <c r="D51" i="3"/>
  <c r="D50" i="3"/>
  <c r="D48" i="3"/>
  <c r="D47" i="3"/>
  <c r="D46" i="3"/>
  <c r="D44" i="3"/>
  <c r="D42" i="3"/>
  <c r="D41" i="3"/>
  <c r="D40" i="3"/>
  <c r="D39" i="3"/>
  <c r="D38" i="3"/>
  <c r="D37" i="3"/>
  <c r="D35" i="3"/>
  <c r="D34" i="3"/>
  <c r="D33" i="3"/>
  <c r="D32" i="3"/>
  <c r="D31" i="3"/>
  <c r="D30" i="3"/>
  <c r="D29" i="3"/>
  <c r="D28" i="3"/>
  <c r="D27" i="3"/>
  <c r="D26" i="3"/>
  <c r="D25" i="3"/>
  <c r="D24" i="3"/>
  <c r="D22" i="3"/>
  <c r="D21" i="3"/>
  <c r="D20" i="3"/>
  <c r="D19" i="3"/>
  <c r="D18" i="3"/>
  <c r="D17" i="3"/>
  <c r="D16" i="3"/>
  <c r="D15" i="3"/>
  <c r="D14" i="3"/>
  <c r="D13" i="3"/>
  <c r="D54" i="3" s="1"/>
  <c r="D86" i="2"/>
  <c r="D87" i="2" s="1"/>
  <c r="D77" i="2"/>
  <c r="D75" i="2"/>
  <c r="D74" i="2"/>
  <c r="D72" i="2"/>
  <c r="D69" i="2"/>
  <c r="D67" i="2"/>
  <c r="D64" i="2"/>
  <c r="D62" i="2"/>
  <c r="D61" i="2"/>
  <c r="D60" i="2"/>
  <c r="D58" i="2"/>
  <c r="D50" i="2"/>
  <c r="D47" i="2"/>
  <c r="D41" i="2"/>
  <c r="D40" i="2"/>
  <c r="D39" i="2"/>
  <c r="D38" i="2"/>
  <c r="D37" i="2"/>
  <c r="D35" i="2"/>
  <c r="D34" i="2"/>
  <c r="D27" i="2"/>
  <c r="D25" i="2"/>
  <c r="D24" i="2"/>
  <c r="D22" i="2"/>
  <c r="D20" i="2"/>
  <c r="D19" i="2"/>
  <c r="D18" i="2"/>
  <c r="D17" i="2"/>
  <c r="D16" i="2"/>
  <c r="D15" i="2"/>
  <c r="D14" i="2"/>
  <c r="D13" i="2"/>
  <c r="D55" i="3" l="1"/>
  <c r="G81" i="2" l="1"/>
  <c r="F81" i="2"/>
  <c r="H81" i="2" s="1"/>
  <c r="I81" i="2"/>
  <c r="G56" i="2"/>
  <c r="F56" i="2"/>
  <c r="G55" i="2"/>
  <c r="F55" i="2"/>
  <c r="H55" i="2" s="1"/>
  <c r="G54" i="2"/>
  <c r="F54" i="2"/>
  <c r="D53" i="2"/>
  <c r="D51" i="2"/>
  <c r="D48" i="2"/>
  <c r="D46" i="2"/>
  <c r="D44" i="2"/>
  <c r="D42" i="2"/>
  <c r="D33" i="2"/>
  <c r="D32" i="2"/>
  <c r="D31" i="2"/>
  <c r="D30" i="2"/>
  <c r="D29" i="2"/>
  <c r="D28" i="2"/>
  <c r="D26" i="2"/>
  <c r="D21" i="2"/>
  <c r="E66" i="3"/>
  <c r="D54" i="2" l="1"/>
  <c r="D56" i="2" s="1"/>
  <c r="D56" i="3" s="1"/>
  <c r="H54" i="2"/>
  <c r="D55" i="2"/>
  <c r="I55" i="2" s="1"/>
  <c r="H56" i="2"/>
  <c r="I56" i="2" l="1"/>
  <c r="I54" i="2"/>
  <c r="I107" i="3"/>
  <c r="G55" i="3"/>
  <c r="G56" i="3"/>
  <c r="G58" i="3"/>
  <c r="G59" i="3"/>
  <c r="G60" i="3"/>
  <c r="G61" i="3"/>
  <c r="G62" i="3"/>
  <c r="G63" i="3"/>
  <c r="G64" i="3"/>
  <c r="G66" i="3"/>
  <c r="G68" i="3"/>
  <c r="G73" i="3"/>
  <c r="G74" i="3"/>
  <c r="G75" i="3"/>
  <c r="G76" i="3"/>
  <c r="G78" i="3"/>
  <c r="G79" i="3"/>
  <c r="G82" i="3"/>
  <c r="G83" i="3"/>
  <c r="G84" i="3"/>
  <c r="G85" i="3"/>
  <c r="G86" i="3"/>
  <c r="G87" i="3"/>
  <c r="G89" i="3"/>
  <c r="G90" i="3"/>
  <c r="G91" i="3"/>
  <c r="G92" i="3"/>
  <c r="G94" i="3"/>
  <c r="G97" i="3"/>
  <c r="G98" i="3"/>
  <c r="G99" i="3"/>
  <c r="G100" i="3"/>
  <c r="G101" i="3"/>
  <c r="G102" i="3"/>
  <c r="G103" i="3"/>
  <c r="G104" i="3"/>
  <c r="G105" i="3"/>
  <c r="G108" i="3"/>
  <c r="G109" i="3"/>
  <c r="F73" i="3"/>
  <c r="F74" i="3"/>
  <c r="F75" i="3"/>
  <c r="F76" i="3"/>
  <c r="F78" i="3"/>
  <c r="F79" i="3"/>
  <c r="F82" i="3"/>
  <c r="F83" i="3"/>
  <c r="F84" i="3"/>
  <c r="F85" i="3"/>
  <c r="F86" i="3"/>
  <c r="F87" i="3"/>
  <c r="F89" i="3"/>
  <c r="F90" i="3"/>
  <c r="F91" i="3"/>
  <c r="F92" i="3"/>
  <c r="F94" i="3"/>
  <c r="F97" i="3"/>
  <c r="F98" i="3"/>
  <c r="F99" i="3"/>
  <c r="F100" i="3"/>
  <c r="F101" i="3"/>
  <c r="F102" i="3"/>
  <c r="F103" i="3"/>
  <c r="F104" i="3"/>
  <c r="F105" i="3"/>
  <c r="F108" i="3"/>
  <c r="F109" i="3"/>
  <c r="F55" i="3"/>
  <c r="F56" i="3"/>
  <c r="F58" i="3"/>
  <c r="F59" i="3"/>
  <c r="F60" i="3"/>
  <c r="F61" i="3"/>
  <c r="F62" i="3"/>
  <c r="F63" i="3"/>
  <c r="F64" i="3"/>
  <c r="F66" i="3"/>
  <c r="F68" i="3"/>
  <c r="G54" i="3"/>
  <c r="F54" i="3"/>
  <c r="G57" i="2"/>
  <c r="G58" i="2"/>
  <c r="G59" i="2"/>
  <c r="G60" i="2"/>
  <c r="G61" i="2"/>
  <c r="G63" i="2"/>
  <c r="G64" i="2"/>
  <c r="G65" i="2"/>
  <c r="G67" i="2"/>
  <c r="G69" i="2"/>
  <c r="G70" i="2"/>
  <c r="G71" i="2"/>
  <c r="G72" i="2"/>
  <c r="G74" i="2"/>
  <c r="G75" i="2"/>
  <c r="G77" i="2"/>
  <c r="G78" i="2"/>
  <c r="G79" i="2"/>
  <c r="G80" i="2"/>
  <c r="G82" i="2"/>
  <c r="G83" i="2"/>
  <c r="G84" i="2"/>
  <c r="G86" i="2"/>
  <c r="G87" i="2"/>
  <c r="G88" i="2"/>
  <c r="F57" i="2"/>
  <c r="F58" i="2"/>
  <c r="F59" i="2"/>
  <c r="F60" i="2"/>
  <c r="F61" i="2"/>
  <c r="H61" i="2" s="1"/>
  <c r="F63" i="2"/>
  <c r="H63" i="2" s="1"/>
  <c r="F64" i="2"/>
  <c r="F65" i="2"/>
  <c r="F67" i="2"/>
  <c r="F69" i="2"/>
  <c r="F70" i="2"/>
  <c r="H70" i="2" s="1"/>
  <c r="I70" i="2" s="1"/>
  <c r="F71" i="2"/>
  <c r="F72" i="2"/>
  <c r="F74" i="2"/>
  <c r="F75" i="2"/>
  <c r="F77" i="2"/>
  <c r="F78" i="2"/>
  <c r="F79" i="2"/>
  <c r="F80" i="2"/>
  <c r="F82" i="2"/>
  <c r="F83" i="2"/>
  <c r="F84" i="2"/>
  <c r="H84" i="2" s="1"/>
  <c r="I84" i="2" s="1"/>
  <c r="F86" i="2"/>
  <c r="H86" i="2" s="1"/>
  <c r="F87" i="2"/>
  <c r="F88" i="2"/>
  <c r="E62" i="2"/>
  <c r="H77" i="2" l="1"/>
  <c r="H78" i="2"/>
  <c r="I78" i="2" s="1"/>
  <c r="H83" i="2"/>
  <c r="H67" i="2"/>
  <c r="H60" i="2"/>
  <c r="H79" i="2"/>
  <c r="H71" i="2"/>
  <c r="I71" i="2" s="1"/>
  <c r="H57" i="2"/>
  <c r="I57" i="2" s="1"/>
  <c r="H82" i="2"/>
  <c r="H59" i="2"/>
  <c r="H88" i="2"/>
  <c r="I88" i="2" s="1"/>
  <c r="H72" i="2"/>
  <c r="H65" i="2"/>
  <c r="I65" i="2" s="1"/>
  <c r="H74" i="2"/>
  <c r="H80" i="2"/>
  <c r="H58" i="2"/>
  <c r="H87" i="2"/>
  <c r="H69" i="2"/>
  <c r="H64" i="2"/>
  <c r="H75" i="2"/>
  <c r="H109" i="3"/>
  <c r="I109" i="3" s="1"/>
  <c r="H101" i="3"/>
  <c r="I101" i="3" s="1"/>
  <c r="H94" i="3"/>
  <c r="I94" i="3" s="1"/>
  <c r="H86" i="3"/>
  <c r="H79" i="3"/>
  <c r="I79" i="3" s="1"/>
  <c r="H73" i="3"/>
  <c r="H54" i="3"/>
  <c r="H108" i="3"/>
  <c r="I108" i="3" s="1"/>
  <c r="H100" i="3"/>
  <c r="I100" i="3" s="1"/>
  <c r="H92" i="3"/>
  <c r="H85" i="3"/>
  <c r="H78" i="3"/>
  <c r="I78" i="3" s="1"/>
  <c r="H60" i="3"/>
  <c r="H59" i="3"/>
  <c r="H63" i="3"/>
  <c r="H102" i="3"/>
  <c r="I102" i="3" s="1"/>
  <c r="H87" i="3"/>
  <c r="H74" i="3"/>
  <c r="H58" i="3"/>
  <c r="H68" i="3"/>
  <c r="H56" i="3"/>
  <c r="H62" i="3"/>
  <c r="H103" i="3"/>
  <c r="I103" i="3" s="1"/>
  <c r="H97" i="3"/>
  <c r="I97" i="3" s="1"/>
  <c r="H89" i="3"/>
  <c r="H82" i="3"/>
  <c r="H75" i="3"/>
  <c r="H104" i="3"/>
  <c r="I104" i="3" s="1"/>
  <c r="H98" i="3"/>
  <c r="I98" i="3" s="1"/>
  <c r="H90" i="3"/>
  <c r="H83" i="3"/>
  <c r="H76" i="3"/>
  <c r="H105" i="3"/>
  <c r="I105" i="3" s="1"/>
  <c r="H99" i="3"/>
  <c r="I99" i="3" s="1"/>
  <c r="H91" i="3"/>
  <c r="H84" i="3"/>
  <c r="H61" i="3"/>
  <c r="H55" i="3"/>
  <c r="H66" i="3"/>
  <c r="H64" i="3"/>
  <c r="F62" i="2"/>
  <c r="G62" i="2"/>
  <c r="H62" i="2" l="1"/>
  <c r="C13" i="9"/>
  <c r="I66" i="3"/>
  <c r="E106" i="3"/>
  <c r="I54" i="3" l="1"/>
  <c r="F106" i="3"/>
  <c r="G106" i="3"/>
  <c r="I55" i="3"/>
  <c r="D68" i="3"/>
  <c r="I68" i="3" s="1"/>
  <c r="I86" i="3"/>
  <c r="I87" i="3"/>
  <c r="I84" i="3"/>
  <c r="I83" i="3"/>
  <c r="I85" i="3"/>
  <c r="I82" i="3"/>
  <c r="I47" i="11"/>
  <c r="G47" i="11"/>
  <c r="E47" i="11"/>
  <c r="I46" i="11"/>
  <c r="G46" i="11"/>
  <c r="E46" i="11"/>
  <c r="I44" i="11"/>
  <c r="G44" i="11"/>
  <c r="E44" i="11"/>
  <c r="I43" i="11"/>
  <c r="G43" i="11"/>
  <c r="E43" i="11"/>
  <c r="I41" i="11"/>
  <c r="G41" i="11"/>
  <c r="E41" i="11"/>
  <c r="I40" i="11"/>
  <c r="G40" i="11"/>
  <c r="E40" i="11"/>
  <c r="K24" i="11"/>
  <c r="I24" i="11"/>
  <c r="G24" i="11"/>
  <c r="E24" i="11"/>
  <c r="I23" i="11"/>
  <c r="G23" i="11"/>
  <c r="E23" i="11"/>
  <c r="I22" i="11"/>
  <c r="G22" i="11"/>
  <c r="E22" i="11"/>
  <c r="I20" i="11"/>
  <c r="G20" i="11"/>
  <c r="E20" i="11"/>
  <c r="I17" i="11"/>
  <c r="G17" i="11"/>
  <c r="E17" i="11"/>
  <c r="K17" i="11"/>
  <c r="K47" i="11"/>
  <c r="K46" i="11"/>
  <c r="K45" i="11"/>
  <c r="I45" i="11"/>
  <c r="G45" i="11"/>
  <c r="E45" i="11"/>
  <c r="K44" i="11"/>
  <c r="K43" i="11"/>
  <c r="K42" i="11"/>
  <c r="I42" i="11"/>
  <c r="G42" i="11"/>
  <c r="E42" i="11"/>
  <c r="K41" i="11"/>
  <c r="K40" i="11"/>
  <c r="K39" i="11"/>
  <c r="I39" i="11"/>
  <c r="G39" i="11"/>
  <c r="E39" i="11"/>
  <c r="K20" i="11"/>
  <c r="K19" i="11"/>
  <c r="I19" i="11"/>
  <c r="G19" i="11"/>
  <c r="E19" i="11"/>
  <c r="K18" i="11"/>
  <c r="I18" i="11"/>
  <c r="G18" i="11"/>
  <c r="E18" i="11"/>
  <c r="K16" i="11"/>
  <c r="I16" i="11"/>
  <c r="G16" i="11"/>
  <c r="E16" i="11"/>
  <c r="K15" i="11"/>
  <c r="I15" i="11"/>
  <c r="G15" i="11"/>
  <c r="E15" i="11"/>
  <c r="I76" i="3"/>
  <c r="I74" i="3"/>
  <c r="I75" i="3"/>
  <c r="I73" i="3"/>
  <c r="N7" i="3"/>
  <c r="I75" i="2"/>
  <c r="I77" i="2"/>
  <c r="H106" i="3" l="1"/>
  <c r="I106" i="3" s="1"/>
  <c r="I56" i="3"/>
  <c r="D83" i="2"/>
  <c r="I83" i="2" s="1"/>
  <c r="I50" i="11"/>
  <c r="I52" i="11" s="1"/>
  <c r="I91" i="3" s="1"/>
  <c r="I86" i="2"/>
  <c r="I87" i="2"/>
  <c r="I74" i="2"/>
  <c r="D80" i="2"/>
  <c r="I72" i="2"/>
  <c r="I69" i="2"/>
  <c r="I67" i="2"/>
  <c r="I64" i="2"/>
  <c r="I59" i="2"/>
  <c r="I63" i="2"/>
  <c r="I62" i="2"/>
  <c r="I61" i="2"/>
  <c r="I60" i="2"/>
  <c r="I58" i="2"/>
  <c r="I80" i="2" l="1"/>
  <c r="D79" i="2"/>
  <c r="I79" i="2"/>
  <c r="D82" i="2" l="1"/>
  <c r="I82" i="2" s="1"/>
  <c r="I89" i="2" s="1"/>
  <c r="AE14" i="12"/>
  <c r="AC14" i="12"/>
  <c r="AA14" i="12"/>
  <c r="Y14" i="12"/>
  <c r="W14" i="12"/>
  <c r="U14" i="12"/>
  <c r="S14" i="12"/>
  <c r="Q14" i="12"/>
  <c r="O14" i="12"/>
  <c r="M14" i="12"/>
  <c r="K14" i="12"/>
  <c r="I14" i="12"/>
  <c r="G14" i="12"/>
  <c r="E14" i="12"/>
  <c r="AE13" i="12"/>
  <c r="AC13" i="12"/>
  <c r="AA13" i="12"/>
  <c r="Y13" i="12"/>
  <c r="W13" i="12"/>
  <c r="U13" i="12"/>
  <c r="S13" i="12"/>
  <c r="Q13" i="12"/>
  <c r="O13" i="12"/>
  <c r="M13" i="12"/>
  <c r="K13" i="12"/>
  <c r="I13" i="12"/>
  <c r="G13" i="12"/>
  <c r="E13" i="12"/>
  <c r="AE12" i="12"/>
  <c r="AC12" i="12"/>
  <c r="AA12" i="12"/>
  <c r="Y12" i="12"/>
  <c r="W12" i="12"/>
  <c r="U12" i="12"/>
  <c r="S12" i="12"/>
  <c r="Q12" i="12"/>
  <c r="O12" i="12"/>
  <c r="M12" i="12"/>
  <c r="K12" i="12"/>
  <c r="I12" i="12"/>
  <c r="G12" i="12"/>
  <c r="E12" i="12"/>
  <c r="AE11" i="12"/>
  <c r="AC11" i="12"/>
  <c r="AA11" i="12"/>
  <c r="Y11" i="12"/>
  <c r="W11" i="12"/>
  <c r="U11" i="12"/>
  <c r="S11" i="12"/>
  <c r="Q11" i="12"/>
  <c r="O11" i="12"/>
  <c r="M11" i="12"/>
  <c r="K11" i="12"/>
  <c r="I11" i="12"/>
  <c r="G11" i="12"/>
  <c r="E11" i="12"/>
  <c r="AE29" i="12" l="1"/>
  <c r="AC29" i="12"/>
  <c r="AA29" i="12"/>
  <c r="Y29" i="12"/>
  <c r="W29" i="12"/>
  <c r="U29" i="12"/>
  <c r="S29" i="12"/>
  <c r="Q29" i="12"/>
  <c r="O29" i="12"/>
  <c r="M29" i="12"/>
  <c r="K29" i="12"/>
  <c r="I29" i="12"/>
  <c r="G29" i="12"/>
  <c r="E29" i="12"/>
  <c r="AC28" i="12"/>
  <c r="AC30" i="12" s="1"/>
  <c r="AA28" i="12"/>
  <c r="Y28" i="12"/>
  <c r="Y30" i="12" s="1"/>
  <c r="W28" i="12"/>
  <c r="W30" i="12" s="1"/>
  <c r="U28" i="12"/>
  <c r="U30" i="12" s="1"/>
  <c r="S28" i="12"/>
  <c r="S30" i="12" s="1"/>
  <c r="Q28" i="12"/>
  <c r="O28" i="12"/>
  <c r="M28" i="12"/>
  <c r="K28" i="12"/>
  <c r="I28" i="12"/>
  <c r="G28" i="12"/>
  <c r="E28" i="12"/>
  <c r="AE26" i="12"/>
  <c r="AC26" i="12"/>
  <c r="AA26" i="12"/>
  <c r="Y26" i="12"/>
  <c r="W26" i="12"/>
  <c r="U26" i="12"/>
  <c r="S26" i="12"/>
  <c r="Q26" i="12"/>
  <c r="O26" i="12"/>
  <c r="M26" i="12"/>
  <c r="K26" i="12"/>
  <c r="I26" i="12"/>
  <c r="G26" i="12"/>
  <c r="E26" i="12"/>
  <c r="AE25" i="12"/>
  <c r="AC25" i="12"/>
  <c r="AA25" i="12"/>
  <c r="Y25" i="12"/>
  <c r="W25" i="12"/>
  <c r="U25" i="12"/>
  <c r="S25" i="12"/>
  <c r="Q25" i="12"/>
  <c r="O25" i="12"/>
  <c r="M25" i="12"/>
  <c r="K25" i="12"/>
  <c r="I25" i="12"/>
  <c r="G25" i="12"/>
  <c r="E25" i="12"/>
  <c r="AE24" i="12"/>
  <c r="AC24" i="12"/>
  <c r="AA24" i="12"/>
  <c r="Y24" i="12"/>
  <c r="W24" i="12"/>
  <c r="U24" i="12"/>
  <c r="S24" i="12"/>
  <c r="Q24" i="12"/>
  <c r="O24" i="12"/>
  <c r="M24" i="12"/>
  <c r="K24" i="12"/>
  <c r="I24" i="12"/>
  <c r="G24" i="12"/>
  <c r="E24" i="12"/>
  <c r="AE23" i="12"/>
  <c r="AC23" i="12"/>
  <c r="AA23" i="12"/>
  <c r="Y23" i="12"/>
  <c r="W23" i="12"/>
  <c r="U23" i="12"/>
  <c r="S23" i="12"/>
  <c r="Q23" i="12"/>
  <c r="O23" i="12"/>
  <c r="M23" i="12"/>
  <c r="K23" i="12"/>
  <c r="I23" i="12"/>
  <c r="G23" i="12"/>
  <c r="E23" i="12"/>
  <c r="AE22" i="12"/>
  <c r="AC22" i="12"/>
  <c r="AA22" i="12"/>
  <c r="Y22" i="12"/>
  <c r="W22" i="12"/>
  <c r="U22" i="12"/>
  <c r="S22" i="12"/>
  <c r="Q22" i="12"/>
  <c r="O22" i="12"/>
  <c r="M22" i="12"/>
  <c r="K22" i="12"/>
  <c r="I22" i="12"/>
  <c r="G22" i="12"/>
  <c r="E22" i="12"/>
  <c r="AE19" i="12"/>
  <c r="AC19" i="12"/>
  <c r="AA19" i="12"/>
  <c r="Y19" i="12"/>
  <c r="W19" i="12"/>
  <c r="U19" i="12"/>
  <c r="S19" i="12"/>
  <c r="Q19" i="12"/>
  <c r="O19" i="12"/>
  <c r="M19" i="12"/>
  <c r="K19" i="12"/>
  <c r="I19" i="12"/>
  <c r="G19" i="12"/>
  <c r="E19" i="12"/>
  <c r="AE18" i="12"/>
  <c r="AC18" i="12"/>
  <c r="AA18" i="12"/>
  <c r="Y18" i="12"/>
  <c r="W18" i="12"/>
  <c r="U18" i="12"/>
  <c r="S18" i="12"/>
  <c r="Q18" i="12"/>
  <c r="O18" i="12"/>
  <c r="M18" i="12"/>
  <c r="K18" i="12"/>
  <c r="I18" i="12"/>
  <c r="G18" i="12"/>
  <c r="E18" i="12"/>
  <c r="AE17" i="12"/>
  <c r="AC17" i="12"/>
  <c r="AA17" i="12"/>
  <c r="Y17" i="12"/>
  <c r="W17" i="12"/>
  <c r="U17" i="12"/>
  <c r="S17" i="12"/>
  <c r="Q17" i="12"/>
  <c r="O17" i="12"/>
  <c r="M17" i="12"/>
  <c r="K17" i="12"/>
  <c r="I17" i="12"/>
  <c r="G17" i="12"/>
  <c r="E17" i="12"/>
  <c r="AE16" i="12"/>
  <c r="AC16" i="12"/>
  <c r="AA16" i="12"/>
  <c r="Y16" i="12"/>
  <c r="W16" i="12"/>
  <c r="U16" i="12"/>
  <c r="S16" i="12"/>
  <c r="Q16" i="12"/>
  <c r="O16" i="12"/>
  <c r="M16" i="12"/>
  <c r="K16" i="12"/>
  <c r="I16" i="12"/>
  <c r="G16" i="12"/>
  <c r="E16" i="12"/>
  <c r="AE10" i="12"/>
  <c r="AC10" i="12"/>
  <c r="AA10" i="12"/>
  <c r="Y10" i="12"/>
  <c r="W10" i="12"/>
  <c r="U10" i="12"/>
  <c r="S10" i="12"/>
  <c r="Q10" i="12"/>
  <c r="O10" i="12"/>
  <c r="M10" i="12"/>
  <c r="K10" i="12"/>
  <c r="I10" i="12"/>
  <c r="G10" i="12"/>
  <c r="E10" i="12"/>
  <c r="AE9" i="12"/>
  <c r="AC9" i="12"/>
  <c r="AA9" i="12"/>
  <c r="Y9" i="12"/>
  <c r="W9" i="12"/>
  <c r="U9" i="12"/>
  <c r="S9" i="12"/>
  <c r="Q9" i="12"/>
  <c r="O9" i="12"/>
  <c r="M9" i="12"/>
  <c r="K9" i="12"/>
  <c r="I9" i="12"/>
  <c r="G9" i="12"/>
  <c r="E9" i="12"/>
  <c r="AE8" i="12"/>
  <c r="AC8" i="12"/>
  <c r="AA8" i="12"/>
  <c r="Y8" i="12"/>
  <c r="W8" i="12"/>
  <c r="U8" i="12"/>
  <c r="S8" i="12"/>
  <c r="Q8" i="12"/>
  <c r="O8" i="12"/>
  <c r="M8" i="12"/>
  <c r="K8" i="12"/>
  <c r="I8" i="12"/>
  <c r="G8" i="12"/>
  <c r="E8" i="12"/>
  <c r="AE7" i="12"/>
  <c r="AC7" i="12"/>
  <c r="AA7" i="12"/>
  <c r="Y7" i="12"/>
  <c r="W7" i="12"/>
  <c r="U7" i="12"/>
  <c r="S7" i="12"/>
  <c r="Q7" i="12"/>
  <c r="O7" i="12"/>
  <c r="M7" i="12"/>
  <c r="K7" i="12"/>
  <c r="I7" i="12"/>
  <c r="G7" i="12"/>
  <c r="E7" i="12"/>
  <c r="AE6" i="12"/>
  <c r="AC6" i="12"/>
  <c r="AA6" i="12"/>
  <c r="Y6" i="12"/>
  <c r="W6" i="12"/>
  <c r="U6" i="12"/>
  <c r="S6" i="12"/>
  <c r="Q6" i="12"/>
  <c r="O6" i="12"/>
  <c r="M6" i="12"/>
  <c r="K6" i="12"/>
  <c r="I6" i="12"/>
  <c r="G6" i="12"/>
  <c r="E6" i="12"/>
  <c r="AE5" i="12"/>
  <c r="AC5" i="12"/>
  <c r="AA5" i="12"/>
  <c r="Y5" i="12"/>
  <c r="W5" i="12"/>
  <c r="U5" i="12"/>
  <c r="S5" i="12"/>
  <c r="Q5" i="12"/>
  <c r="O5" i="12"/>
  <c r="M5" i="12"/>
  <c r="K5" i="12"/>
  <c r="I5" i="12"/>
  <c r="G5" i="12"/>
  <c r="E5" i="12"/>
  <c r="AE4" i="12"/>
  <c r="AC4" i="12"/>
  <c r="AA4" i="12"/>
  <c r="Y4" i="12"/>
  <c r="W4" i="12"/>
  <c r="U4" i="12"/>
  <c r="S4" i="12"/>
  <c r="Q4" i="12"/>
  <c r="O4" i="12"/>
  <c r="M4" i="12"/>
  <c r="K4" i="12"/>
  <c r="I4" i="12"/>
  <c r="G4" i="12"/>
  <c r="E4" i="12"/>
  <c r="AC3" i="12"/>
  <c r="AA3" i="12"/>
  <c r="Y3" i="12"/>
  <c r="W3" i="12"/>
  <c r="U3" i="12"/>
  <c r="S3" i="12"/>
  <c r="Q3" i="12"/>
  <c r="O3" i="12"/>
  <c r="M3" i="12"/>
  <c r="K3" i="12"/>
  <c r="I3" i="12"/>
  <c r="G3" i="12"/>
  <c r="E3" i="12"/>
  <c r="I85" i="11"/>
  <c r="I77" i="11"/>
  <c r="I78" i="11"/>
  <c r="I79" i="11"/>
  <c r="I80" i="11"/>
  <c r="I81" i="11"/>
  <c r="I82" i="11"/>
  <c r="I83" i="11"/>
  <c r="I84" i="11"/>
  <c r="I76" i="11"/>
  <c r="I75" i="11"/>
  <c r="I73" i="11"/>
  <c r="I74" i="11"/>
  <c r="I72" i="11"/>
  <c r="I71" i="11"/>
  <c r="I58" i="11"/>
  <c r="I59" i="11"/>
  <c r="I60" i="11"/>
  <c r="I61" i="11"/>
  <c r="I62" i="11"/>
  <c r="I63" i="11"/>
  <c r="I64" i="11"/>
  <c r="I65" i="11"/>
  <c r="I66" i="11"/>
  <c r="I67" i="11"/>
  <c r="I68" i="11"/>
  <c r="I69" i="11"/>
  <c r="I70" i="11"/>
  <c r="I57" i="11"/>
  <c r="H83" i="11"/>
  <c r="H74" i="11"/>
  <c r="H73" i="11"/>
  <c r="H72" i="11"/>
  <c r="H61" i="11"/>
  <c r="H58" i="11"/>
  <c r="H57" i="11"/>
  <c r="I56" i="11"/>
  <c r="I55" i="11"/>
  <c r="B57" i="11"/>
  <c r="B58" i="11" s="1"/>
  <c r="B59" i="11" s="1"/>
  <c r="B60" i="11" s="1"/>
  <c r="B61" i="11" s="1"/>
  <c r="B62" i="11" s="1"/>
  <c r="B63" i="11" s="1"/>
  <c r="B64" i="11" s="1"/>
  <c r="B65" i="11" s="1"/>
  <c r="B66" i="11" s="1"/>
  <c r="B67" i="11" s="1"/>
  <c r="B68" i="11" s="1"/>
  <c r="B69" i="11" s="1"/>
  <c r="B70" i="11" s="1"/>
  <c r="B71" i="11" s="1"/>
  <c r="B72" i="11" s="1"/>
  <c r="B73" i="11" s="1"/>
  <c r="B74" i="11" s="1"/>
  <c r="B75" i="11" s="1"/>
  <c r="B76" i="11" s="1"/>
  <c r="B77" i="11" s="1"/>
  <c r="B78" i="11" s="1"/>
  <c r="B79" i="11" s="1"/>
  <c r="B80" i="11" s="1"/>
  <c r="B81" i="11" s="1"/>
  <c r="B82" i="11" s="1"/>
  <c r="B83" i="11" s="1"/>
  <c r="B84" i="11" s="1"/>
  <c r="E30" i="12" l="1"/>
  <c r="G30" i="12"/>
  <c r="O30" i="12"/>
  <c r="K30" i="12"/>
  <c r="Q30" i="12"/>
  <c r="K27" i="12"/>
  <c r="M27" i="12"/>
  <c r="S27" i="12"/>
  <c r="U27" i="12"/>
  <c r="I30" i="12"/>
  <c r="S21" i="12"/>
  <c r="S31" i="12" s="1"/>
  <c r="U21" i="12"/>
  <c r="U31" i="12" s="1"/>
  <c r="E27" i="12"/>
  <c r="AC27" i="12"/>
  <c r="Y27" i="12"/>
  <c r="Q27" i="12"/>
  <c r="AA30" i="12"/>
  <c r="G27" i="12"/>
  <c r="AE27" i="12"/>
  <c r="AA27" i="12"/>
  <c r="W27" i="12"/>
  <c r="O27" i="12"/>
  <c r="E21" i="12"/>
  <c r="AC21" i="12"/>
  <c r="Y21" i="12"/>
  <c r="Q21" i="12"/>
  <c r="M21" i="12"/>
  <c r="I27" i="12"/>
  <c r="G21" i="12"/>
  <c r="AE21" i="12"/>
  <c r="AA21" i="12"/>
  <c r="W21" i="12"/>
  <c r="O21" i="12"/>
  <c r="K21" i="12"/>
  <c r="K31" i="12" s="1"/>
  <c r="I21" i="12"/>
  <c r="I31" i="12" s="1"/>
  <c r="M30" i="12"/>
  <c r="E31" i="12"/>
  <c r="AC31" i="12"/>
  <c r="Y31" i="12"/>
  <c r="Q31" i="12"/>
  <c r="AE28" i="12"/>
  <c r="AE30" i="12" s="1"/>
  <c r="M31" i="12" l="1"/>
  <c r="O31" i="12"/>
  <c r="W31" i="12"/>
  <c r="AA31" i="12"/>
  <c r="AE31" i="12"/>
  <c r="AE32" i="12" s="1"/>
  <c r="G31" i="12"/>
  <c r="C48" i="11"/>
  <c r="I86" i="11"/>
  <c r="H86" i="11"/>
  <c r="G86" i="11"/>
  <c r="F86" i="11"/>
  <c r="E86" i="11"/>
  <c r="D86" i="11"/>
  <c r="K38" i="11"/>
  <c r="I38" i="11"/>
  <c r="G38" i="11"/>
  <c r="E38" i="11"/>
  <c r="K37" i="11"/>
  <c r="I37" i="11"/>
  <c r="G37" i="11"/>
  <c r="E37" i="11"/>
  <c r="K36" i="11"/>
  <c r="I36" i="11"/>
  <c r="G36" i="11"/>
  <c r="E36" i="11"/>
  <c r="K35" i="11"/>
  <c r="I35" i="11"/>
  <c r="G35" i="11"/>
  <c r="E35" i="11"/>
  <c r="K34" i="11"/>
  <c r="I34" i="11"/>
  <c r="G34" i="11"/>
  <c r="E34" i="11"/>
  <c r="K33" i="11"/>
  <c r="I33" i="11"/>
  <c r="G33" i="11"/>
  <c r="E33" i="11"/>
  <c r="K32" i="11"/>
  <c r="I32" i="11"/>
  <c r="G32" i="11"/>
  <c r="E32" i="11"/>
  <c r="K31" i="11"/>
  <c r="I31" i="11"/>
  <c r="G31" i="11"/>
  <c r="E31" i="11"/>
  <c r="K30" i="11"/>
  <c r="I30" i="11"/>
  <c r="G30" i="11"/>
  <c r="E30" i="11"/>
  <c r="K29" i="11"/>
  <c r="I29" i="11"/>
  <c r="G29" i="11"/>
  <c r="E29" i="11"/>
  <c r="K28" i="11"/>
  <c r="I28" i="11"/>
  <c r="G28" i="11"/>
  <c r="E28" i="11"/>
  <c r="K27" i="11"/>
  <c r="I27" i="11"/>
  <c r="G27" i="11"/>
  <c r="E27" i="11"/>
  <c r="K26" i="11"/>
  <c r="I26" i="11"/>
  <c r="G26" i="11"/>
  <c r="E26" i="11"/>
  <c r="K25" i="11"/>
  <c r="I25" i="11"/>
  <c r="G25" i="11"/>
  <c r="E25" i="11"/>
  <c r="K23" i="11"/>
  <c r="K22" i="11"/>
  <c r="K21" i="11"/>
  <c r="I21" i="11"/>
  <c r="G21" i="11"/>
  <c r="E21" i="11"/>
  <c r="K14" i="11"/>
  <c r="I14" i="11"/>
  <c r="G14" i="11"/>
  <c r="E14" i="11"/>
  <c r="K13" i="11"/>
  <c r="I13" i="11"/>
  <c r="G13" i="11"/>
  <c r="E13" i="11"/>
  <c r="K12" i="11"/>
  <c r="I12" i="11"/>
  <c r="G12" i="11"/>
  <c r="E12" i="11"/>
  <c r="K11" i="11"/>
  <c r="I11" i="11"/>
  <c r="G11" i="11"/>
  <c r="E11" i="11"/>
  <c r="K10" i="11"/>
  <c r="I10" i="11"/>
  <c r="G10" i="11"/>
  <c r="E10" i="11"/>
  <c r="K9" i="11"/>
  <c r="I9" i="11"/>
  <c r="F9" i="11"/>
  <c r="G9" i="11" s="1"/>
  <c r="E9" i="11"/>
  <c r="K8" i="11"/>
  <c r="I8" i="11"/>
  <c r="F8" i="11"/>
  <c r="G8" i="11" s="1"/>
  <c r="E8" i="11"/>
  <c r="K7" i="11"/>
  <c r="I7" i="11"/>
  <c r="F7" i="11"/>
  <c r="G7" i="11" s="1"/>
  <c r="E7" i="11"/>
  <c r="K6" i="11"/>
  <c r="I6" i="11"/>
  <c r="G6" i="11"/>
  <c r="E6" i="11"/>
  <c r="K5" i="11"/>
  <c r="I5" i="11"/>
  <c r="G5" i="11"/>
  <c r="E5" i="11"/>
  <c r="A5" i="11"/>
  <c r="A6" i="11" s="1"/>
  <c r="A7" i="11" s="1"/>
  <c r="A8" i="11" s="1"/>
  <c r="A9" i="11" s="1"/>
  <c r="A10" i="11" s="1"/>
  <c r="K4" i="11"/>
  <c r="I4" i="11"/>
  <c r="G4" i="11"/>
  <c r="E4" i="11"/>
  <c r="E48" i="11" l="1"/>
  <c r="E51" i="11" s="1"/>
  <c r="K48" i="11"/>
  <c r="K51" i="11" s="1"/>
  <c r="I92" i="3" s="1"/>
  <c r="I49" i="11"/>
  <c r="I51" i="11" s="1"/>
  <c r="I90" i="3" s="1"/>
  <c r="I48" i="11"/>
  <c r="G48" i="11"/>
  <c r="G51" i="11" s="1"/>
  <c r="I89" i="3" s="1"/>
  <c r="A11" i="11"/>
  <c r="A12" i="11" s="1"/>
  <c r="A13" i="11" s="1"/>
  <c r="I110" i="3" l="1"/>
  <c r="A14" i="11"/>
  <c r="C6" i="9"/>
  <c r="A28" i="11" l="1"/>
  <c r="A29" i="11" s="1"/>
  <c r="A30" i="11" s="1"/>
  <c r="A31" i="11" s="1"/>
  <c r="A32" i="11" s="1"/>
  <c r="A33" i="11" s="1"/>
  <c r="A34" i="11" s="1"/>
  <c r="D60" i="3"/>
  <c r="I60" i="3" s="1"/>
  <c r="D61" i="3"/>
  <c r="I61" i="3" s="1"/>
  <c r="D62" i="3"/>
  <c r="I62" i="3" s="1"/>
  <c r="D63" i="3"/>
  <c r="I63" i="3" s="1"/>
  <c r="D64" i="3"/>
  <c r="I64" i="3" s="1"/>
  <c r="D59" i="3"/>
  <c r="I59" i="3" s="1"/>
  <c r="D58" i="3"/>
  <c r="I58" i="3" s="1"/>
  <c r="I69" i="3" s="1"/>
  <c r="A5" i="3"/>
  <c r="A6" i="3"/>
  <c r="A4" i="3"/>
  <c r="D37" i="5"/>
  <c r="F37" i="5" s="1"/>
  <c r="D38" i="5"/>
  <c r="F38" i="5"/>
  <c r="D41" i="5"/>
  <c r="F41" i="5" s="1"/>
  <c r="D39" i="5"/>
  <c r="F39" i="5" s="1"/>
  <c r="D40" i="5"/>
  <c r="F40" i="5" s="1"/>
  <c r="D27" i="5"/>
  <c r="F27" i="5"/>
  <c r="D28" i="5"/>
  <c r="F28" i="5" s="1"/>
  <c r="D29" i="5"/>
  <c r="F29" i="5" s="1"/>
  <c r="D30" i="5"/>
  <c r="F30" i="5" s="1"/>
  <c r="K9" i="4"/>
  <c r="F43" i="5"/>
  <c r="F42" i="5"/>
  <c r="E16" i="5"/>
  <c r="F16" i="5" s="1"/>
  <c r="E15" i="5"/>
  <c r="F15" i="5" s="1"/>
  <c r="E14" i="5"/>
  <c r="F14" i="5" s="1"/>
  <c r="E13" i="5"/>
  <c r="F13" i="5" s="1"/>
  <c r="E12" i="5"/>
  <c r="F12" i="5" s="1"/>
  <c r="E11" i="5"/>
  <c r="F11" i="5" s="1"/>
  <c r="E10" i="5"/>
  <c r="F10" i="5"/>
  <c r="F11" i="4"/>
  <c r="G11" i="4" s="1"/>
  <c r="F12" i="4"/>
  <c r="G12" i="4" s="1"/>
  <c r="F13" i="4"/>
  <c r="G13" i="4" s="1"/>
  <c r="F14" i="4"/>
  <c r="G14" i="4" s="1"/>
  <c r="F15" i="4"/>
  <c r="G15" i="4"/>
  <c r="F16" i="4"/>
  <c r="G16" i="4" s="1"/>
  <c r="F17" i="4"/>
  <c r="G17" i="4" s="1"/>
  <c r="F18" i="4"/>
  <c r="G18" i="4" s="1"/>
  <c r="F10" i="4"/>
  <c r="G10" i="4" s="1"/>
  <c r="F9" i="4"/>
  <c r="G9" i="4" s="1"/>
  <c r="F8" i="1"/>
  <c r="G8" i="1" s="1"/>
  <c r="F9" i="1"/>
  <c r="G9" i="1" s="1"/>
  <c r="F19" i="4"/>
  <c r="G19" i="4"/>
  <c r="D31" i="5"/>
  <c r="F31" i="5" s="1"/>
  <c r="I110" i="1"/>
  <c r="K13" i="1"/>
  <c r="K14" i="1"/>
  <c r="K15" i="1"/>
  <c r="K16" i="1"/>
  <c r="K17" i="1"/>
  <c r="K18" i="1"/>
  <c r="K19" i="1"/>
  <c r="K20" i="1"/>
  <c r="K21" i="1"/>
  <c r="K22" i="1"/>
  <c r="K23" i="1"/>
  <c r="I13" i="1"/>
  <c r="I14" i="1"/>
  <c r="I15" i="1"/>
  <c r="I16" i="1"/>
  <c r="I17" i="1"/>
  <c r="I18" i="1"/>
  <c r="I19" i="1"/>
  <c r="I20" i="1"/>
  <c r="I21" i="1"/>
  <c r="I22" i="1"/>
  <c r="I23" i="1"/>
  <c r="G13" i="1"/>
  <c r="G14" i="1"/>
  <c r="G15" i="1"/>
  <c r="G16" i="1"/>
  <c r="G17" i="1"/>
  <c r="G18" i="1"/>
  <c r="G19" i="1"/>
  <c r="G20" i="1"/>
  <c r="G21" i="1"/>
  <c r="G22" i="1"/>
  <c r="G23" i="1"/>
  <c r="E13" i="1"/>
  <c r="E14" i="1"/>
  <c r="E15" i="1"/>
  <c r="E16" i="1"/>
  <c r="E17" i="1"/>
  <c r="E18" i="1"/>
  <c r="E19" i="1"/>
  <c r="E20" i="1"/>
  <c r="E21" i="1"/>
  <c r="E22" i="1"/>
  <c r="E23" i="1"/>
  <c r="H110" i="1"/>
  <c r="G110" i="1"/>
  <c r="F110" i="1"/>
  <c r="E110" i="1"/>
  <c r="D110" i="1"/>
  <c r="A31" i="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5" i="1"/>
  <c r="A6" i="1" s="1"/>
  <c r="A7" i="1" s="1"/>
  <c r="A8" i="1" s="1"/>
  <c r="A9" i="1" s="1"/>
  <c r="A10" i="1" s="1"/>
  <c r="A11" i="1" s="1"/>
  <c r="A12" i="1" s="1"/>
  <c r="A13" i="1" s="1"/>
  <c r="A14" i="1" s="1"/>
  <c r="A15" i="1" s="1"/>
  <c r="A16" i="1" s="1"/>
  <c r="A17" i="1" s="1"/>
  <c r="A18" i="1" s="1"/>
  <c r="A19" i="1" s="1"/>
  <c r="A20" i="1" s="1"/>
  <c r="A21" i="1" s="1"/>
  <c r="A22" i="1" s="1"/>
  <c r="A23" i="1" s="1"/>
  <c r="F35" i="5"/>
  <c r="F34" i="5"/>
  <c r="F32" i="5"/>
  <c r="D25" i="5"/>
  <c r="F25" i="5" s="1"/>
  <c r="F19" i="5"/>
  <c r="F18" i="5"/>
  <c r="F17" i="5"/>
  <c r="D26" i="5"/>
  <c r="F26" i="5" s="1"/>
  <c r="F24" i="5"/>
  <c r="I5" i="1"/>
  <c r="I4" i="1"/>
  <c r="I6" i="1"/>
  <c r="I7" i="1"/>
  <c r="I8" i="1"/>
  <c r="I9" i="1"/>
  <c r="I10" i="1"/>
  <c r="I11" i="1"/>
  <c r="I12" i="1"/>
  <c r="F7" i="1"/>
  <c r="G7" i="1" s="1"/>
  <c r="C24" i="1"/>
  <c r="K5" i="1"/>
  <c r="K6" i="1"/>
  <c r="K7" i="1"/>
  <c r="K4" i="1"/>
  <c r="K8" i="1"/>
  <c r="K9" i="1"/>
  <c r="K10" i="1"/>
  <c r="K11" i="1"/>
  <c r="K12" i="1"/>
  <c r="G5" i="1"/>
  <c r="G6" i="1"/>
  <c r="G10" i="1"/>
  <c r="G11" i="1"/>
  <c r="G12" i="1"/>
  <c r="G4" i="1"/>
  <c r="E5" i="1"/>
  <c r="E6" i="1"/>
  <c r="E7" i="1"/>
  <c r="E8" i="1"/>
  <c r="E9" i="1"/>
  <c r="E10" i="1"/>
  <c r="E11" i="1"/>
  <c r="E12" i="1"/>
  <c r="E4" i="1"/>
  <c r="A35" i="11" l="1"/>
  <c r="A36" i="11" s="1"/>
  <c r="A37" i="11" s="1"/>
  <c r="K24" i="1"/>
  <c r="I24" i="1"/>
  <c r="G20" i="4"/>
  <c r="E24" i="1"/>
  <c r="F20" i="5"/>
  <c r="A38" i="11"/>
  <c r="A47" i="11" s="1"/>
  <c r="F44" i="5"/>
  <c r="G24" i="1"/>
  <c r="G21" i="4"/>
  <c r="G22" i="4" s="1"/>
  <c r="F45" i="5"/>
  <c r="I111" i="3" l="1"/>
  <c r="C12" i="9" s="1"/>
  <c r="F46" i="5"/>
  <c r="F47" i="5" s="1"/>
  <c r="C7" i="9" l="1"/>
  <c r="C8" i="9" s="1"/>
  <c r="C10" i="9" l="1"/>
  <c r="C9" i="9"/>
  <c r="C11" i="9"/>
  <c r="C15" i="9" l="1"/>
  <c r="A1" i="3" l="1"/>
  <c r="A1" i="1"/>
  <c r="A1" i="11"/>
  <c r="A1" i="5"/>
  <c r="A1" i="4"/>
  <c r="A1" i="2"/>
  <c r="A1" i="9"/>
</calcChain>
</file>

<file path=xl/comments1.xml><?xml version="1.0" encoding="utf-8"?>
<comments xmlns="http://schemas.openxmlformats.org/spreadsheetml/2006/main">
  <authors>
    <author>OPTCL</author>
  </authors>
  <commentList>
    <comment ref="B87" authorId="0" shapeId="0">
      <text>
        <r>
          <rPr>
            <b/>
            <sz val="9"/>
            <color indexed="81"/>
            <rFont val="Tahoma"/>
            <family val="2"/>
          </rPr>
          <t>OPTCL:</t>
        </r>
        <r>
          <rPr>
            <sz val="9"/>
            <color indexed="81"/>
            <rFont val="Tahoma"/>
            <family val="2"/>
          </rPr>
          <t xml:space="preserve">
The description shall be as per the description in 400KV UOM shall be per KM
</t>
        </r>
      </text>
    </comment>
  </commentList>
</comments>
</file>

<file path=xl/sharedStrings.xml><?xml version="1.0" encoding="utf-8"?>
<sst xmlns="http://schemas.openxmlformats.org/spreadsheetml/2006/main" count="1093" uniqueCount="606">
  <si>
    <t>SL NO</t>
  </si>
  <si>
    <t>TYPE OF TOWER</t>
  </si>
  <si>
    <t>QTY</t>
  </si>
  <si>
    <t>UNIT WT</t>
  </si>
  <si>
    <t>TOTAL WT</t>
  </si>
  <si>
    <t>TOWER</t>
  </si>
  <si>
    <t>PCC</t>
  </si>
  <si>
    <t>UNIT VOL</t>
  </si>
  <si>
    <t>TOTAL VOL</t>
  </si>
  <si>
    <t>RCC</t>
  </si>
  <si>
    <t>EXCAVATION</t>
  </si>
  <si>
    <t>MS ROD</t>
  </si>
  <si>
    <t>PA+0</t>
  </si>
  <si>
    <t>PA+3</t>
  </si>
  <si>
    <t>PA+6</t>
  </si>
  <si>
    <t>PB+0</t>
  </si>
  <si>
    <t>PB+3</t>
  </si>
  <si>
    <t>PB+6</t>
  </si>
  <si>
    <t>PC+0</t>
  </si>
  <si>
    <t>PC+3</t>
  </si>
  <si>
    <t>PC+6</t>
  </si>
  <si>
    <t>UR+6</t>
  </si>
  <si>
    <t>OC+15</t>
  </si>
  <si>
    <t>OC+24</t>
  </si>
  <si>
    <t>DD+0</t>
  </si>
  <si>
    <t>DD+3</t>
  </si>
  <si>
    <t>GANTRY</t>
  </si>
  <si>
    <t>AP 01</t>
  </si>
  <si>
    <t>AP 02</t>
  </si>
  <si>
    <t>AP 03</t>
  </si>
  <si>
    <t>AP 04</t>
  </si>
  <si>
    <t>AP 05</t>
  </si>
  <si>
    <t>AP 06</t>
  </si>
  <si>
    <t>AP 07</t>
  </si>
  <si>
    <t>AP 08</t>
  </si>
  <si>
    <t>AP 09</t>
  </si>
  <si>
    <t>AP 10</t>
  </si>
  <si>
    <t>AP 11</t>
  </si>
  <si>
    <t>AP 12</t>
  </si>
  <si>
    <t>AP 13</t>
  </si>
  <si>
    <t>AP 14</t>
  </si>
  <si>
    <t>AP 15</t>
  </si>
  <si>
    <t>PB+03</t>
  </si>
  <si>
    <t>AP 16</t>
  </si>
  <si>
    <t>AP 17</t>
  </si>
  <si>
    <t>AP 18</t>
  </si>
  <si>
    <t>AP 19</t>
  </si>
  <si>
    <t>AP 20</t>
  </si>
  <si>
    <t>AP 21</t>
  </si>
  <si>
    <t>AP 22</t>
  </si>
  <si>
    <t>AP 23</t>
  </si>
  <si>
    <t>AP 24</t>
  </si>
  <si>
    <t>AP 25</t>
  </si>
  <si>
    <t>AP 26</t>
  </si>
  <si>
    <t>AP 27</t>
  </si>
  <si>
    <t>AP 28</t>
  </si>
  <si>
    <t>AP 29</t>
  </si>
  <si>
    <t>AP 30</t>
  </si>
  <si>
    <t>AP 31</t>
  </si>
  <si>
    <t>AP 32</t>
  </si>
  <si>
    <t>AP 33</t>
  </si>
  <si>
    <t>AP 34</t>
  </si>
  <si>
    <t>AP 35</t>
  </si>
  <si>
    <t>AP 36</t>
  </si>
  <si>
    <t>AP 37</t>
  </si>
  <si>
    <t>AP 38</t>
  </si>
  <si>
    <t>AP 39</t>
  </si>
  <si>
    <t>AP 40</t>
  </si>
  <si>
    <t>AP 41</t>
  </si>
  <si>
    <t>AP 42</t>
  </si>
  <si>
    <t>AP 43</t>
  </si>
  <si>
    <t>AP 44</t>
  </si>
  <si>
    <t>AP 45</t>
  </si>
  <si>
    <t>AP 45/1</t>
  </si>
  <si>
    <t>AP 46</t>
  </si>
  <si>
    <t>AP 47</t>
  </si>
  <si>
    <t>AP 48</t>
  </si>
  <si>
    <t>AP 49</t>
  </si>
  <si>
    <t>AP 50</t>
  </si>
  <si>
    <t>AP 51</t>
  </si>
  <si>
    <t>AP 52</t>
  </si>
  <si>
    <t>AP 53</t>
  </si>
  <si>
    <t>AP 54</t>
  </si>
  <si>
    <t>AP 55</t>
  </si>
  <si>
    <t>AP 56</t>
  </si>
  <si>
    <t>AP 57</t>
  </si>
  <si>
    <t>AP 57/1</t>
  </si>
  <si>
    <t>AP 57/2</t>
  </si>
  <si>
    <t>AP 58</t>
  </si>
  <si>
    <t>AP 59</t>
  </si>
  <si>
    <t>AP 60</t>
  </si>
  <si>
    <t>AP 60/1</t>
  </si>
  <si>
    <t>AP 61</t>
  </si>
  <si>
    <t>AP 62</t>
  </si>
  <si>
    <t>AP</t>
  </si>
  <si>
    <t>ST FITTING</t>
  </si>
  <si>
    <t>DT FITTING</t>
  </si>
  <si>
    <t>SS FITTINg</t>
  </si>
  <si>
    <t>DS FITTING</t>
  </si>
  <si>
    <t>VIBRATION DAMPER</t>
  </si>
  <si>
    <t>ODISHA POWER TRANSMISSION CORPORATION LIMITED</t>
  </si>
  <si>
    <t>Earth wire- OPGW</t>
  </si>
  <si>
    <t>Sl. No.</t>
  </si>
  <si>
    <t>DESCRIPTION OF ITEMS</t>
  </si>
  <si>
    <t>Unit</t>
  </si>
  <si>
    <t>IN INR</t>
  </si>
  <si>
    <t xml:space="preserve">Unit Price </t>
  </si>
  <si>
    <t xml:space="preserve">Total Price </t>
  </si>
  <si>
    <t xml:space="preserve"> MT</t>
  </si>
  <si>
    <t>MT</t>
  </si>
  <si>
    <t xml:space="preserve">Supply of the following tower accessories as per technical specification.
 </t>
  </si>
  <si>
    <t xml:space="preserve">EARTHING DEVICE </t>
  </si>
  <si>
    <t>Nos.</t>
  </si>
  <si>
    <t>DANGER BOARD</t>
  </si>
  <si>
    <t>NUMBER PLATE</t>
  </si>
  <si>
    <t>PHASE PLATE</t>
  </si>
  <si>
    <t>BIRD GUARD</t>
  </si>
  <si>
    <t>ANTICLIMBING DEVICE</t>
  </si>
  <si>
    <t>CIRCUIT PLATE</t>
  </si>
  <si>
    <t>Kms.</t>
  </si>
  <si>
    <t xml:space="preserve">MID SPAN JOINT </t>
  </si>
  <si>
    <t>Repair Sleeve</t>
  </si>
  <si>
    <t>Performed Armoured Rod</t>
  </si>
  <si>
    <t>Set</t>
  </si>
  <si>
    <t>9</t>
  </si>
  <si>
    <t>Supply of OPGW Cable &amp; Hardware fittings</t>
  </si>
  <si>
    <t>KM</t>
  </si>
  <si>
    <t>10</t>
  </si>
  <si>
    <t>Mtr</t>
  </si>
  <si>
    <t>Deputy General Manager (Elect.),</t>
  </si>
  <si>
    <t xml:space="preserve">E.H.T (Const.) Division,  </t>
  </si>
  <si>
    <t xml:space="preserve">  OPTCL, Keonjhar</t>
  </si>
  <si>
    <t>Rate contract Ref</t>
  </si>
  <si>
    <t>6=4X5</t>
  </si>
  <si>
    <t>ERECTION OF OPGW CABLE</t>
  </si>
  <si>
    <t xml:space="preserve">TOTAL OF ELECTRICAL WORKS (PART-A) </t>
  </si>
  <si>
    <t>CIVIL WORKS</t>
  </si>
  <si>
    <t>1</t>
  </si>
  <si>
    <t>SURVEY OF LINE &amp; PREPARATION LAND SCHEDULE: Supply of required T&amp;P’s, Technical personnel’s, labours  for conducting</t>
  </si>
  <si>
    <t>1.1</t>
  </si>
  <si>
    <t>Preliminary survey - Making walkover survey ascertaining feasibile route and marking on TOposheet, preparation of route alignment</t>
  </si>
  <si>
    <t>KM.</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</si>
  <si>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</si>
  <si>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1.2</t>
  </si>
  <si>
    <t>Check survey including supply of all labour, T&amp;P as per instruction of Engineer in Charge and as per the approved profile.</t>
  </si>
  <si>
    <t>1.3</t>
  </si>
  <si>
    <t>1.4</t>
  </si>
  <si>
    <t>Per Loc.</t>
  </si>
  <si>
    <t>2</t>
  </si>
  <si>
    <t>EXCAVATION WORKS FOR OPEN CAST/SHALLOW TYPE FOUNDATIONS</t>
  </si>
  <si>
    <t>2.1</t>
  </si>
  <si>
    <t>2.1.1</t>
  </si>
  <si>
    <t>Soft/Loose soil</t>
  </si>
  <si>
    <t>CUM</t>
  </si>
  <si>
    <t>2.1.2</t>
  </si>
  <si>
    <t>Dense / compact soil</t>
  </si>
  <si>
    <t>2.1.3</t>
  </si>
  <si>
    <t>Partially submerged soil</t>
  </si>
  <si>
    <t>Fully submerged soil</t>
  </si>
  <si>
    <t>2.1.4</t>
  </si>
  <si>
    <t>Soft/Disintegrated rock(Not requiring Blasting)</t>
  </si>
  <si>
    <t>2.1.5</t>
  </si>
  <si>
    <t>Hard Rock(Requiring Blasting/Using breaker machinery)</t>
  </si>
  <si>
    <t>3</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</si>
  <si>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</si>
  <si>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t>3.1</t>
  </si>
  <si>
    <t>3.2</t>
  </si>
  <si>
    <t>3.4</t>
  </si>
  <si>
    <t>6.5.i</t>
  </si>
  <si>
    <t>4.2</t>
  </si>
  <si>
    <t>5.3</t>
  </si>
  <si>
    <t>6</t>
  </si>
  <si>
    <t>7</t>
  </si>
  <si>
    <t>8</t>
  </si>
  <si>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</si>
  <si>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</si>
  <si>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</si>
  <si>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Lean Concrete in the ratio1:3:6(Grade M-10) including supply of sand  chips etc.</t>
  </si>
  <si>
    <t>PCC in the ratio 1:2:4(Grade M-15) as above.</t>
  </si>
  <si>
    <t>RR Massonary work in the ratio 1:5.with cement</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</si>
  <si>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</si>
  <si>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LS</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</si>
  <si>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Inspection,obtaining clearance from PTCC Auhtority etc.</t>
  </si>
  <si>
    <t>TOTAL CIVIL WORKS</t>
  </si>
  <si>
    <t xml:space="preserve">DESCRIPTION OF ITEMS </t>
  </si>
  <si>
    <t>UNITS</t>
  </si>
  <si>
    <t>Total Quantity</t>
  </si>
  <si>
    <t>BASIC PRICE PER UNIT (Taxable Value) In Rs</t>
  </si>
  <si>
    <t>TOTAL PRICE OF QUANTITY
in Rs</t>
  </si>
  <si>
    <t>Ref</t>
  </si>
  <si>
    <t>SL. No.</t>
  </si>
  <si>
    <t>SUPPLY OF FOLLOWING EQUIPMENT &amp; MATERIALS 
(As per Technical Specification)</t>
  </si>
  <si>
    <t>7=4X6</t>
  </si>
  <si>
    <t>Type tested EHV XLPE Power Copper conductor cable as per IEC60840 &amp; IS7098 for the (145 KV class) as per TS</t>
  </si>
  <si>
    <t xml:space="preserve">Supply of  Outdoor terminating kit Heat shrinkable type suitable for 132 kV class, 1Core, 630 mm², copper UG Cable connection of 300sqmm bonding cable (OET)
</t>
  </si>
  <si>
    <t>No</t>
  </si>
  <si>
    <t xml:space="preserve">Supply of 6.6 KV,Single core, 300 sqmm XLPE bonding cable </t>
  </si>
  <si>
    <t>mtr</t>
  </si>
  <si>
    <t>No.</t>
  </si>
  <si>
    <t>Straight through joint kit for 630 sq. mm UG cable</t>
  </si>
  <si>
    <t>Supply of Clamps and Connectors suitable for connection to the OET,SA and Overhead conductor, Clamps for OET for the  overhead conductor</t>
  </si>
  <si>
    <t>Km.</t>
  </si>
  <si>
    <t>Supply of end Connectors and acessories for OFC connection at GRID subststions</t>
  </si>
  <si>
    <t>Supply of HDPE PLB duct of size 40 mm for laying of 24 OFC cable .(Composite tower 1 to Composite tower 2=3.550 KM, Composite tower 3 to Kamanda MRSS=6.200 KM), 6.15+3.55=9.70 kms.</t>
  </si>
  <si>
    <t>Supply of 120 KV. METAL OXIDE SURGE ARRESTOR.10 K.A. class III  (AIS)</t>
  </si>
  <si>
    <t>TOTAL OF SUPPLY PART-E, SCHEDULE 2-A(FOR LINE) ,SUPPLY COMPONENT OF THE WORKS FOR 132KV UG CABLE</t>
  </si>
  <si>
    <t>GST @ 18% on TOTAL OF PART-E</t>
  </si>
  <si>
    <t>TOTAL SUPPLY PART-E, SCHEDULE-2A(LAYING OF 132 KV UG CABLE) including GST</t>
  </si>
  <si>
    <t xml:space="preserve">                                                                             Manager (Fin.)</t>
  </si>
  <si>
    <t>Deputy General Manager (El)</t>
  </si>
  <si>
    <t xml:space="preserve">                                                              E.H.T (Const.) Division,  </t>
  </si>
  <si>
    <t xml:space="preserve">                                                              OPTCL, Keonjhar.</t>
  </si>
  <si>
    <t>unit</t>
  </si>
  <si>
    <t>Total Qty</t>
  </si>
  <si>
    <t>Price per unit in Rs</t>
  </si>
  <si>
    <t>Total price</t>
  </si>
  <si>
    <t>Remarks</t>
  </si>
  <si>
    <t>ERECTION,TESTING &amp; COMMISSIONING INCLUDING CIVIL WORKS OF FOLLOWING EQUIPMENTS ALONG WITH CIVIL WORKS (As per Technical Specification)</t>
  </si>
  <si>
    <t>RC Ref</t>
  </si>
  <si>
    <t>ELECTRICAL WORKS</t>
  </si>
  <si>
    <t>Erection, Comissioning &amp; Testing of 132 kV, 1 Core,6-Runs, 630 mm² Copper, XLPE insulation UG Cable</t>
  </si>
  <si>
    <r>
      <t>Laying , Comissioning &amp; Testing of 132 kV, 1 Core,1X4</t>
    </r>
    <r>
      <rPr>
        <b/>
        <sz val="10"/>
        <rFont val="Arial"/>
        <family val="2"/>
      </rPr>
      <t>-Runs</t>
    </r>
    <r>
      <rPr>
        <sz val="10"/>
        <rFont val="Arial"/>
        <family val="2"/>
      </rPr>
      <t>, 630 mm² Copper, XLPE insulation  UG Cable  by RCC trench  method in trefoil formation inside precast RCC trench.</t>
    </r>
  </si>
  <si>
    <t xml:space="preserve">Erection, Comissioning &amp; Testing of Outdoor terminating kit Heat shrinkablre type uitable for 132 kV class, 1Core, 630 mm², copper UG Cable connection of 300sqmm bonding cable (OET)
</t>
  </si>
  <si>
    <t>Erection, Comissioning &amp; Testing of 1 ph Link box without SVL with clamps and connectors with acessories</t>
  </si>
  <si>
    <t xml:space="preserve">Erection, Comissioning &amp; Testing of Single core, 300 sqmm XLPE bonding cable </t>
  </si>
  <si>
    <t>UG Cable straight jointing through jointing kits Pre Mould type suitable for 132 kV, 1 Core, 630 mm², copper UG Cable</t>
  </si>
  <si>
    <t>Erection of Clamps and Connectors suitable for connection to the OET,SA and Overhead conductor, Clamps for OET for the  overhead conductor</t>
  </si>
  <si>
    <t>Erection of end Connectors and acessories for OFC connection at GRID subststions</t>
  </si>
  <si>
    <t>Erection, Comissioning &amp; Testing of 120 KV. METAL OXIDE SURGE ARRESTOR.10 K.A. class III  (AIS)</t>
  </si>
  <si>
    <t>RC 3121 Dt.03.12.2020</t>
  </si>
  <si>
    <t>10.2.g.i</t>
  </si>
  <si>
    <t>Erection and supply of  Earthing materials 3050 mm ,50mm ID Heavy gauge type pipe  with GI clamp fixtures welded all around the pipe and connecting separately to main equipment for grounding (Single Electrode with accessories)with 75mmX10mm GI flat  as per approved drawing &amp; specifications.</t>
  </si>
  <si>
    <t>21.3.i</t>
  </si>
  <si>
    <t>21.1.vi.a</t>
  </si>
  <si>
    <t xml:space="preserve"> TOTAL ELECTRICAL WORKS</t>
  </si>
  <si>
    <t>Cum</t>
  </si>
  <si>
    <t>2.2.ii</t>
  </si>
  <si>
    <t>Dispose of excavated soil(after back filling)at site.</t>
  </si>
  <si>
    <t>per Cum/Mtr</t>
  </si>
  <si>
    <t xml:space="preserve">Supply &amp; Filling with fine river sand after/before laying of Cable inside the trench </t>
  </si>
  <si>
    <t>3.2.i</t>
  </si>
  <si>
    <t>3.4.i</t>
  </si>
  <si>
    <t>3.5.1</t>
  </si>
  <si>
    <t xml:space="preserve">PCC for construction of kiln brick cable joint chamber for Width : 2200mm,  Depth : 100mm,  Length: 14000mm (M-10 grade/1:3:6 ration PCC) </t>
  </si>
  <si>
    <t xml:space="preserve">Construction of prefabricated RCC partition slab for kiln brick cable joint chamber. Width :2000mm,  Depth : 1500mm,  Length: 14000mm (M-20 grade/1:1.5:3 ration RCC) </t>
  </si>
  <si>
    <t>6.2.i</t>
  </si>
  <si>
    <t>Sqm</t>
  </si>
  <si>
    <t>6.6.i</t>
  </si>
  <si>
    <t>Supply of rod(TATA/RINL/SAIL), bending ,cutting and binding for prefabricated RCC slabs for cable joint chamber.</t>
  </si>
  <si>
    <t xml:space="preserve">Laying of HDPE pipe using HDD method for NH crossing, nala crossing, village road crossing &amp; inside MRSS. </t>
  </si>
  <si>
    <t>TOTAL OF CIVIL WORKS</t>
  </si>
  <si>
    <t>PART-E, SCHEDULE-2C (ERECTION PART FOR LAYING OF 132 KV UG CABLE)=TOTAL ELECTRICAL WORKS+TOTAL CIVIL WORKS</t>
  </si>
  <si>
    <t>GST @ 18% on PART-E SCHEDULE-2C (FOR LAYING OF 132 KV UG CABLE)</t>
  </si>
  <si>
    <t>PART-E, SCHEDULE-2C (ERECTION &amp; CIVILWORKS PART FOR LAYING OF 132 KV UG CABLE) including GST</t>
  </si>
  <si>
    <t xml:space="preserve">                                                                               Manager (Fin.)</t>
  </si>
  <si>
    <t>75X10 MM GI FLAT</t>
  </si>
  <si>
    <t xml:space="preserve"> laying of Earth Flat (75mmX 10mm) for laying of earth mat at cable termination end(composite tower)as per approved drawing &amp; specifications.</t>
  </si>
  <si>
    <t xml:space="preserve">NAME OF THE WORK:- Construction of 132KV S/C line from existing 132/33KV Grid Sub-Station, Barbil to proposed MRSS of AM/NS INDIA LTD at Sagasahi and 1 No. 132KV Feeder Bay Extension at 132/33KV Grid Sub-station, Barbil. </t>
  </si>
  <si>
    <t xml:space="preserve"> Supply of 24 OFC cable,3</t>
  </si>
  <si>
    <t xml:space="preserve">Laying of 160mm Dia. HDPE pipe using HDD method for NH crossing, nala crossing, village road crossing &amp; inside MRSS. </t>
  </si>
  <si>
    <t xml:space="preserve">Laying of 40mm Dia. HDPE pipe using HDD method for NH crossing, nala crossing, village road crossing &amp; inside MRSS. </t>
  </si>
  <si>
    <t>OB+3</t>
  </si>
  <si>
    <t>OB+6</t>
  </si>
  <si>
    <t>OC+0</t>
  </si>
  <si>
    <t>OC+3</t>
  </si>
  <si>
    <t>OC+6</t>
  </si>
  <si>
    <t>UR+0</t>
  </si>
  <si>
    <t>AP12/1</t>
  </si>
  <si>
    <t>AP 23/1</t>
  </si>
  <si>
    <t>AP34/1</t>
  </si>
  <si>
    <t>AP43/1</t>
  </si>
  <si>
    <t>AP 45/2</t>
  </si>
  <si>
    <t>AP 51/1</t>
  </si>
  <si>
    <t>AP 54/1</t>
  </si>
  <si>
    <t>AP 55/1</t>
  </si>
  <si>
    <t>AP 57/3</t>
  </si>
  <si>
    <t>AP 57/4</t>
  </si>
  <si>
    <t>AP 58/1</t>
  </si>
  <si>
    <t>AP 58/2</t>
  </si>
  <si>
    <t>EARTHING DEVICE</t>
  </si>
  <si>
    <t>Sl.No.</t>
  </si>
  <si>
    <t>Description</t>
  </si>
  <si>
    <t>Amount (inRs.)</t>
  </si>
  <si>
    <t>Stock,Storage &amp; Insurance(@3% on Sl.No-1)</t>
  </si>
  <si>
    <t>Sub-Total (sl no. 1+2)</t>
  </si>
  <si>
    <t>Contigency 3% on Sl.No.3</t>
  </si>
  <si>
    <t>T&amp;P cost @ 2% on Sl.No. 3</t>
  </si>
  <si>
    <t>Transportation @5% on Sl.No.3</t>
  </si>
  <si>
    <t>Tree cutting @20000/- per Kms</t>
  </si>
  <si>
    <t>Grand Total (3+4+5+6+7+8)</t>
  </si>
  <si>
    <t xml:space="preserve">Escalation        (UNIT PO PRICE/ COST DATA RATE + 5% ESCALATION PER YEAR) </t>
  </si>
  <si>
    <t>Weight of different type G.I Nuts and Bolts for the above structures (1.13*3+170.28*3+25062+50.02+1.19*16+212.37*16+43.4*10+1.34*25+301.55*25+50.5*13+98.34*4+3.88*7+346.25*7+42.35*3+71.04*3+9.86*9+401.21*9+97.28*8+5.03*10+346.25*10+188.29*4+304.66*6+14.65*3+984.84*3+113.8+19.74+18.84+23.28+35.57+35.04+25.14+41.97*2+35=29,814.63kg)</t>
  </si>
  <si>
    <t xml:space="preserve">Cost data -ss-24 </t>
  </si>
  <si>
    <t xml:space="preserve">Supply of 132 KV, 1 Core, 4 run 630 mm² Copper, XLPE insulation (Extruded semi-conducting screen and extruded or seam welded corrugated Aluminium Sheath type) UG Cable inchuding loop, rise etc.. (Composite tower 1 to Composite tower 2=1.507 KM, Composite tower 3 to Composite Tower 4=6.769 KM), (6.769*4)+(1.507*4)=33.104 Kms extra 2 KM for Spare and termination at Tower and loop in cable joint chamber
</t>
  </si>
  <si>
    <t>Rungta Kamanda</t>
  </si>
  <si>
    <t>Supply of 1 ph Link box without SVL with clamps and connectors with acessories</t>
  </si>
  <si>
    <t>4</t>
  </si>
  <si>
    <t>UG cable Trench:
RCC Trench fo laying of 132 kV Cables
Width: 950 mm, Depth; 1400 mm, Length : 1500 mtr</t>
  </si>
  <si>
    <t>4.1</t>
  </si>
  <si>
    <t>4.3</t>
  </si>
  <si>
    <t>4.4</t>
  </si>
  <si>
    <t>Construction of RCC cable trench &amp; prefabricated RCC partition slab for Width: 950 mm, Depth: 1400 mm, Length : 1500 Mtr (M-20 grade/1:1.5:3 ratio TCC)</t>
  </si>
  <si>
    <t>4.5</t>
  </si>
  <si>
    <t>4.6</t>
  </si>
  <si>
    <t>Supply of HDPE PLB duct of size 160 mm for laying of 630mm2 UG Cables for NH, road crossing &amp; inside AM/NS premises . (8.276-1.5)*4=27.104 or say 27.5 Kms</t>
  </si>
  <si>
    <t>Rungta Kamanda price with 5% escalation</t>
  </si>
  <si>
    <t>Cable joint chamber: 
 for laying of 132 kV cables                                                            Width : 2000mm,  Depth : 1500mm,  Length: 14000mm, 18 location</t>
  </si>
  <si>
    <t xml:space="preserve">Earth work excavation of  Hard Soil
Trench Dimension :  (2.2mtr w x 1.5mtr x14 mtr.X18) </t>
  </si>
  <si>
    <t>Supply and erection of kiln brick masonary with supply of cement for cable joint chamber with man hole including all T&amp;P. Width : 2000mm,  Depth : 1500mm,  Length: 14000Mtr, 18 location</t>
  </si>
  <si>
    <t>Supply and erection of  plastering the brick wall for cable joint chamber with man hole including all T&amp;P. Width : 2000mm,  Depth : 1500mm,  Length: 14000Mtr, 18 location</t>
  </si>
  <si>
    <t>Supply and erection of punning the brick wall for cable joint chamber with man hole including all T&amp;P. Width : 2000mm,  Depth : 1500mm,  Length: 14000Mtr, 18 location</t>
  </si>
  <si>
    <t xml:space="preserve">Earth work excavation of  Hard Soil
Trench Dimension :  (1.15 mtr w x 1.4mtr x1500 mtr) </t>
  </si>
  <si>
    <t>PART-C, SCHEDULE-2A (ERECTION PART FOR LAYING OF 132 KV UG CABLE 8.276 RKM &amp; OFC cable 9 RKM)</t>
  </si>
  <si>
    <t>PART-C, SCHEDULE-2A (SUPPLY PART FOR LAYING OF 132 KV UG CABLE 8.276 RKM &amp; OFC cable 9 RKM)</t>
  </si>
  <si>
    <t>Supply and Erection of Route Marker along the Cable routes at an interval of 30 Mtrs as per the drawing with civil works</t>
  </si>
  <si>
    <t>PCC for Construction of RCC Cable trench (M-10 grade/1:3:6 ratio PCC)</t>
  </si>
  <si>
    <t>CALCULATION SHEET</t>
  </si>
  <si>
    <t xml:space="preserve">Weight of different type G.I Nuts and Bolts for the above structures </t>
  </si>
  <si>
    <t xml:space="preserve">Erection of the following tower accessories as per technical specification.
 </t>
  </si>
  <si>
    <t>Joint Box (splice enclosure),24F</t>
  </si>
  <si>
    <t>NO.</t>
  </si>
  <si>
    <t xml:space="preserve">E.H.T (Const.) Division,                                     </t>
  </si>
  <si>
    <t xml:space="preserve">OPTCL, Keonjhar.                                               </t>
  </si>
  <si>
    <t xml:space="preserve">                                                          Estimator                                                                   </t>
  </si>
  <si>
    <t>Supply of OPGW(DWSM) Fibre Optic Cable 24F</t>
  </si>
  <si>
    <t>CPC RC Sl.No.4 (OrderNo.171, DT.28.02.2023)</t>
  </si>
  <si>
    <t>24F/48F OPGW stringing without supply of required HWF, tension assembly set, suspension assembly set, vibration damper set etc.(Under offline condition)</t>
  </si>
  <si>
    <t>Soil Testing in complete shape along with submission of report etc.</t>
  </si>
  <si>
    <t>LOA NO.137,Dt.16.02.2023 (Turumunga -Dhenkikote)</t>
  </si>
  <si>
    <t>Per Km</t>
  </si>
  <si>
    <t xml:space="preserve">Excavation and Back filling (as per approved drawing) </t>
  </si>
  <si>
    <t>Soft/loose soil</t>
  </si>
  <si>
    <t>Dense/compact soil</t>
  </si>
  <si>
    <t>Soft/Dis intigrated rock (not required blasting)</t>
  </si>
  <si>
    <t>3.3</t>
  </si>
  <si>
    <t>Price Reference</t>
  </si>
  <si>
    <t xml:space="preserve">WEIGHT OF THE STRUCTURES ( Stubs, cleats &amp; templates) </t>
  </si>
  <si>
    <t>CD 24-25 Line sl.8</t>
  </si>
  <si>
    <t>CD 24-25 Line sl.9</t>
  </si>
  <si>
    <t>CD 24-25 Line sl.10</t>
  </si>
  <si>
    <t>CD 24-25 Line sl.11</t>
  </si>
  <si>
    <t>CD 24-25 Line sl.13</t>
  </si>
  <si>
    <t>CD 24-25 Line sl.12</t>
  </si>
  <si>
    <t>CD 24-25 Line sl.17</t>
  </si>
  <si>
    <t>CD24-25-TEL-23</t>
  </si>
  <si>
    <t>CD 24-25-TEL-24</t>
  </si>
  <si>
    <t>CD 24-25-TEL-27</t>
  </si>
  <si>
    <t>CD 24-25 Line sl.5</t>
  </si>
  <si>
    <t>CD 24-25 Line sl.6</t>
  </si>
  <si>
    <t>Average bench mark value of concerned area</t>
  </si>
  <si>
    <t>Conductor- ACSR ZEBRA</t>
  </si>
  <si>
    <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0"/>
        <rFont val="Rockwell"/>
        <family val="1"/>
      </rPr>
      <t>.</t>
    </r>
  </si>
  <si>
    <r>
      <rPr>
        <sz val="8"/>
        <color theme="1"/>
        <rFont val="Rockwell"/>
        <family val="1"/>
      </rPr>
      <t>LOA NO.137,Dt.16.02.23</t>
    </r>
    <r>
      <rPr>
        <sz val="9"/>
        <color theme="1"/>
        <rFont val="Rockwell"/>
        <family val="1"/>
      </rPr>
      <t xml:space="preserve"> </t>
    </r>
    <r>
      <rPr>
        <sz val="7"/>
        <color theme="1"/>
        <rFont val="Rockwell"/>
        <family val="1"/>
      </rPr>
      <t>(Turumunga -Dhenkikote), Line 2.5</t>
    </r>
  </si>
  <si>
    <t>CD 24-25 Line sl.15</t>
  </si>
  <si>
    <t>CD 24-25 Line sl.16</t>
  </si>
  <si>
    <t>CD 24-25 Line sl.18</t>
  </si>
  <si>
    <t>MB+0</t>
  </si>
  <si>
    <t>MB+6</t>
  </si>
  <si>
    <t>MB+9</t>
  </si>
  <si>
    <t>MC+0</t>
  </si>
  <si>
    <t>MC+6</t>
  </si>
  <si>
    <t>MC+9</t>
  </si>
  <si>
    <t>MC+15</t>
  </si>
  <si>
    <t>QD+9</t>
  </si>
  <si>
    <t>QD+15</t>
  </si>
  <si>
    <t>M20</t>
  </si>
  <si>
    <t>M25</t>
  </si>
  <si>
    <t>Sl. No</t>
  </si>
  <si>
    <t>Tower No.</t>
  </si>
  <si>
    <t>Tower Type</t>
  </si>
  <si>
    <t>HARDWARE FITTINGS</t>
  </si>
  <si>
    <t>SINGLE TENSION</t>
  </si>
  <si>
    <t>DOUBLE TENSION</t>
  </si>
  <si>
    <t>SINGLE SUSPENSION</t>
  </si>
  <si>
    <t>AP108</t>
  </si>
  <si>
    <t>MDD+25</t>
  </si>
  <si>
    <t>UR+6 (P.S)</t>
  </si>
  <si>
    <t>UR+0 (P.S)</t>
  </si>
  <si>
    <t>OC+6 (WET)</t>
  </si>
  <si>
    <t>OC+3(WET)</t>
  </si>
  <si>
    <t>OC+0(WET)</t>
  </si>
  <si>
    <t>160 KN DISC INSULATOR (For Tension)</t>
  </si>
  <si>
    <t>120 KN DISC INSULATOR (For Suspension/ pilot)</t>
  </si>
  <si>
    <t>SL</t>
  </si>
  <si>
    <t>QNTY</t>
  </si>
  <si>
    <t>30MM</t>
  </si>
  <si>
    <t>TOTAL</t>
  </si>
  <si>
    <t>35MM</t>
  </si>
  <si>
    <t>40MM</t>
  </si>
  <si>
    <t>45MM</t>
  </si>
  <si>
    <t>50MM</t>
  </si>
  <si>
    <t>55MM</t>
  </si>
  <si>
    <t>60MM</t>
  </si>
  <si>
    <t>65MM</t>
  </si>
  <si>
    <t>70MM</t>
  </si>
  <si>
    <t>75MM</t>
  </si>
  <si>
    <t>80MM</t>
  </si>
  <si>
    <t>150MM</t>
  </si>
  <si>
    <t>175MM</t>
  </si>
  <si>
    <t>N&amp;B PER TOWER</t>
  </si>
  <si>
    <t>TOTAL OF BOLT &amp; NUT</t>
  </si>
  <si>
    <t>FOR 220KV LINE</t>
  </si>
  <si>
    <t>OC' TYPE STUB</t>
  </si>
  <si>
    <t>OC' TYPE TEMPLATE</t>
  </si>
  <si>
    <t>OC+0 TYPE TOWER</t>
  </si>
  <si>
    <t>OC+3 TYPE TOWER</t>
  </si>
  <si>
    <t>OC+6 TYPE TOWER</t>
  </si>
  <si>
    <t>OC+9 TYPE TOWER</t>
  </si>
  <si>
    <t>OC+15,24 TEMPLATE</t>
  </si>
  <si>
    <t>OC+15 TYPE STUB</t>
  </si>
  <si>
    <t>OC+15 TYPE TOWER</t>
  </si>
  <si>
    <t>OC+24 TYPE STUB</t>
  </si>
  <si>
    <t>OC+24 TYPE TOWER</t>
  </si>
  <si>
    <t>UR' TYPE STUB</t>
  </si>
  <si>
    <t>UR' TYPE TEMPLATE</t>
  </si>
  <si>
    <t>UR+0 TYPE TOWER</t>
  </si>
  <si>
    <t>UR+3 TYPE TOWER</t>
  </si>
  <si>
    <t>UR+6 TYPE TOWER</t>
  </si>
  <si>
    <t>MONO POLE TOWER(400KV)</t>
  </si>
  <si>
    <t>+25 MTR TO PD TYPE</t>
  </si>
  <si>
    <t>GRAND TOTAL</t>
  </si>
  <si>
    <t>IN MT</t>
  </si>
  <si>
    <t xml:space="preserve"> RC25-26 TL EARTHING 1.1(i)</t>
  </si>
  <si>
    <t xml:space="preserve"> RC25-26 TL 1.1(i)</t>
  </si>
  <si>
    <t xml:space="preserve"> RC25-26 TL 1.1</t>
  </si>
  <si>
    <t xml:space="preserve"> RC25-26 TL-H-11(ii)</t>
  </si>
  <si>
    <t xml:space="preserve"> RC25-26 TL-H-11(v)</t>
  </si>
  <si>
    <t xml:space="preserve">ACSR ZEBRA </t>
  </si>
  <si>
    <t xml:space="preserve"> RC25-26 TL-10.10.(III)b</t>
  </si>
  <si>
    <t>RKM</t>
  </si>
  <si>
    <t xml:space="preserve"> RC25-26 TL-Survey-1.1</t>
  </si>
  <si>
    <t xml:space="preserve"> RC25-26 TL-Survey-1.2</t>
  </si>
  <si>
    <t xml:space="preserve"> RC25-26 TL-Survey-1.3</t>
  </si>
  <si>
    <t xml:space="preserve"> RC25-26 TL-Survey-1.4</t>
  </si>
  <si>
    <t>Normal foundation (Boring up to 7.0m depth)</t>
  </si>
  <si>
    <t xml:space="preserve"> RC25-26 TL-Survey-1.5(a)</t>
  </si>
  <si>
    <t xml:space="preserve"> RC25-26 TL-Survey-1.5(b)</t>
  </si>
  <si>
    <t xml:space="preserve"> RC25-26 TL-EXC-1(i)</t>
  </si>
  <si>
    <t xml:space="preserve"> RC25-26 TL-EXC-1(ii)</t>
  </si>
  <si>
    <t xml:space="preserve"> RC25-26 TL-EXC-1(vi)</t>
  </si>
  <si>
    <t xml:space="preserve"> RC25-26 TL-EXC-1(v)</t>
  </si>
  <si>
    <t xml:space="preserve"> RC25-26 TL-EXC-1(iii)</t>
  </si>
  <si>
    <t xml:space="preserve"> RC25-26 TL-EXC-1(iv)</t>
  </si>
  <si>
    <t xml:space="preserve"> RC25-26 TL-FDN-1.1</t>
  </si>
  <si>
    <t xml:space="preserve"> RC25-26 TL-Fabrication-1.1(i)</t>
  </si>
  <si>
    <t xml:space="preserve"> RC25-26 TL-D-1.1(i)</t>
  </si>
  <si>
    <t xml:space="preserve"> RC25-26 TL-FDN-1.2(iii)</t>
  </si>
  <si>
    <t xml:space="preserve"> RC25-26 TL-FDN-1.4(i)</t>
  </si>
  <si>
    <t xml:space="preserve"> RC25-26 TL-FDN-1.6(i)</t>
  </si>
  <si>
    <t>CD 24-25 Line sl.29</t>
  </si>
  <si>
    <t>CD 24-25 Line sl.34</t>
  </si>
  <si>
    <t>CD 24-25 Line sl.40</t>
  </si>
  <si>
    <t>CD 24-25 Line sl.26</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</si>
  <si>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i)Without cost of earthing pipe (50mm Dia 3050mm length medium gauge) and GI flat</t>
  </si>
  <si>
    <t>CD 24-25-Line-4</t>
  </si>
  <si>
    <t>STUBS &amp; CLEATS</t>
  </si>
  <si>
    <t>TOWER SUPER STRUCTURES</t>
  </si>
  <si>
    <t xml:space="preserve">TEMPLATES </t>
  </si>
  <si>
    <t>No. of Ciruit- 02No. DC line on  DC tower with some common portion of MCT towers</t>
  </si>
  <si>
    <t>“D” Shackle</t>
  </si>
  <si>
    <t>Hanger</t>
  </si>
  <si>
    <t>U'-Bolt.</t>
  </si>
  <si>
    <t>OA+0(WET)</t>
  </si>
  <si>
    <t>OA+3(WET)</t>
  </si>
  <si>
    <t>OA+6 (WET)</t>
  </si>
  <si>
    <t>OB+0(WET)</t>
  </si>
  <si>
    <t>OB+3(WET)</t>
  </si>
  <si>
    <t>OB+6 (WET)</t>
  </si>
  <si>
    <t>MA+0(WET)</t>
  </si>
  <si>
    <t>MA+3(WET)</t>
  </si>
  <si>
    <t>MA+6 (WET)</t>
  </si>
  <si>
    <t>MB+0(WET)</t>
  </si>
  <si>
    <t>MB+3(WET)</t>
  </si>
  <si>
    <t>MB+6 (WET)</t>
  </si>
  <si>
    <t>MC+0(WET)</t>
  </si>
  <si>
    <t>MC+3(WET)</t>
  </si>
  <si>
    <t>MC+6 (WET)</t>
  </si>
  <si>
    <t>OC+15(WET/P.S)</t>
  </si>
  <si>
    <t>OC+24(WET/P.S)</t>
  </si>
  <si>
    <t>Name of of Works:  Construction of 220KV LILO in both Circuit from 220kV TTPS-Joda D/C line to proposed S/s at Basudevpur</t>
  </si>
  <si>
    <t>SCHEDULE-VIIA-SUPPLY (FOR 220 KV D/C LINE)</t>
  </si>
  <si>
    <t xml:space="preserve">SCHEDULE-VIIB &amp; VIIC-ERECTION AND CIVIL WORKS (FOR 220 KV D/C LINE) </t>
  </si>
  <si>
    <t>CD 24-25 Line sl.1</t>
  </si>
  <si>
    <t>LoA No.221,Dt.01.02.25 (Neulpoi)</t>
  </si>
  <si>
    <t>Supply &amp; Installation of Dynamic Bird Flight Diverter LED type for installation in Top conductor &amp; Earth wire under Forest stretch as per condition of MOEF. GOI</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</si>
  <si>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</si>
  <si>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Hecter</t>
  </si>
  <si>
    <t>Tentative Market Price</t>
  </si>
  <si>
    <t>Wor Order No.ED-NZ-BLS-1040,Dt.23.05.2025</t>
  </si>
  <si>
    <t>TOTAL , SCHEDULE-VII A (FOR 220KV TTPS-JOA TO BASUDEVPUR LINE)</t>
  </si>
  <si>
    <t xml:space="preserve"> TOTAL OF SCHEDULE-VIIB &amp; VIIC-ERECTION AND CIVIL WORKS SCHEDULE-VII A (FOR 220KV TTPS-JOA TO BASUDEVPUR LINE)</t>
  </si>
  <si>
    <t>Total Cost of materialsSCHEDULE-VII A (FOR 220KV TTPS-JOA TO BASUDEVPUR LINE)</t>
  </si>
  <si>
    <t>Total erection Chages (SCHEDULE-VIIB &amp; VIIC (FOR 220KV TTPS-JOA TO BASUDEVPUR)</t>
  </si>
  <si>
    <t>10.2</t>
  </si>
  <si>
    <r>
      <t>Single Tension Hardware fittings (1 x160kN)</t>
    </r>
    <r>
      <rPr>
        <strike/>
        <sz val="9"/>
        <rFont val="Rockwell"/>
        <family val="1"/>
      </rPr>
      <t xml:space="preserve"> </t>
    </r>
  </si>
  <si>
    <t>Double tension Hardware fittings (2x160kN)</t>
  </si>
  <si>
    <t>Double suspension Hard wares fittings (2x120kN)</t>
  </si>
  <si>
    <t>Supply of following POWER CONDUCTORS as per the technical specification</t>
  </si>
  <si>
    <t>CD 24-25 Line sl.60</t>
  </si>
  <si>
    <t>CD 24-25 Line sl.59</t>
  </si>
  <si>
    <t xml:space="preserve">corrected </t>
  </si>
  <si>
    <t xml:space="preserve">Corrected </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</si>
  <si>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</si>
  <si>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 xml:space="preserve">ROW (Right Of Way):-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</si>
  <si>
    <t>Compensation for construction of Tower foudation &amp; erection of transmission line including crops compensation &amp; etc. (100% Bench mark cost plus other compensation)</t>
  </si>
  <si>
    <t>Compensation for or acquisition of ROW in the land required &amp; trees &amp; crops compensation to owners for transmission line corridor as per the required width (15% Bench mark cost plus other compensation if any)</t>
  </si>
  <si>
    <t xml:space="preserve">Sl no 4 to 7 deleted as included in RCC , PCC STEEL </t>
  </si>
  <si>
    <t>5</t>
  </si>
  <si>
    <t>5.1</t>
  </si>
  <si>
    <t>5.1.1</t>
  </si>
  <si>
    <t>5.1.2</t>
  </si>
  <si>
    <t>5.1.3</t>
  </si>
  <si>
    <t>5.2</t>
  </si>
  <si>
    <t>5.4</t>
  </si>
  <si>
    <t>10.1</t>
  </si>
  <si>
    <t>OGST@9%</t>
  </si>
  <si>
    <t>CGST@9%</t>
  </si>
  <si>
    <t xml:space="preserve">Total Unit Price </t>
  </si>
  <si>
    <t>8=5+6+7</t>
  </si>
  <si>
    <t>9=4*8</t>
  </si>
  <si>
    <t>Qnty</t>
  </si>
  <si>
    <r>
      <t xml:space="preserve">Single Suspension Hard wares fittings (AGS Type, Including Armoured Rod) </t>
    </r>
    <r>
      <rPr>
        <sz val="9"/>
        <color theme="1"/>
        <rFont val="Rockwell"/>
        <family val="1"/>
      </rPr>
      <t>(1x120kN)</t>
    </r>
  </si>
  <si>
    <t>1.4.1</t>
  </si>
  <si>
    <t>1.4.2</t>
  </si>
  <si>
    <t>Under ream pile foundation (boring up to 15.0m depth)</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</si>
  <si>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This includes supply of all labourers, T&amp;P, head loading of all type of structures, &amp; other materials required for erection. All Erection should confirm to the Technical Specification laid there in the Tender Specification.</t>
  </si>
  <si>
    <t xml:space="preserve"> +6 EXTENSION (  2.618 MT) - 6 NOS.</t>
  </si>
  <si>
    <t xml:space="preserve"> +24 EXTENSION (  15.704 MT) - 0 NOS.</t>
  </si>
  <si>
    <t xml:space="preserve"> +3 EXTENSION ( HT-1.002+ MS-1.769  MT=2.771MT) - 0 Nos</t>
  </si>
  <si>
    <t xml:space="preserve"> +6 EXTENSION ( HT-1.729+ MS-2.874  MT=4.603MT) - 0 Nos</t>
  </si>
  <si>
    <t xml:space="preserve"> +9 EXTENSION ( HT-2.402MT + MS-4.086MT=6.488 MT) -  0 NO. </t>
  </si>
  <si>
    <t>OA ( 0.580 MT)- 6Nos.</t>
  </si>
  <si>
    <t>OC ( 0.962 MT) - 3Nos.</t>
  </si>
  <si>
    <t xml:space="preserve"> MA ( 1.030 MT) -- 03Nos.</t>
  </si>
  <si>
    <t xml:space="preserve"> MB ( 1.175 MT) -0 NO.</t>
  </si>
  <si>
    <t>MC ( 1.308MT) -2NO.</t>
  </si>
  <si>
    <t>MA TYPE( 0.870 MT)- 20 Nos</t>
  </si>
  <si>
    <t>MB TYPE ( 1.309  MT)-0 Nos</t>
  </si>
  <si>
    <t>MC TYPE ( 2.088 MT)-10 Nos</t>
  </si>
  <si>
    <t>1.1.1</t>
  </si>
  <si>
    <t>1.1.2</t>
  </si>
  <si>
    <t>1.3.1</t>
  </si>
  <si>
    <t>1.3.2</t>
  </si>
  <si>
    <t>1.3.3</t>
  </si>
  <si>
    <t>1.3.4</t>
  </si>
  <si>
    <t>1.5.3</t>
  </si>
  <si>
    <t>1.5.4</t>
  </si>
  <si>
    <t>1.6.3</t>
  </si>
  <si>
    <t>1.6.4</t>
  </si>
  <si>
    <t>1.6.5</t>
  </si>
  <si>
    <t>1.7.3</t>
  </si>
  <si>
    <t>1.7.4</t>
  </si>
  <si>
    <t>WEIGHT OF THE TOWER STRUCTURES (excluding stubs, cleats &amp; templates)</t>
  </si>
  <si>
    <t xml:space="preserve"> +6 EXTENSION (HT-1.186+ MS-1.711  MT=2.897) - 4NO.</t>
  </si>
  <si>
    <t>MA TYPE  MULTI CIRCUIT (HT-6.216+MS-8.434= 14.650 MT ) - 20 NOS.</t>
  </si>
  <si>
    <t>MB TYPE ( ANGLE TOWERS) MULTI CIRCUIT (HT-10.654+MS-12.347= 23.001 MT) - 0No.</t>
  </si>
  <si>
    <t>MC TYPE ( ANGLE TOWERS) MULTI CIRCUIT  - (HT-15.658+MS-13.341=28.999MT)- 10Nos.</t>
  </si>
  <si>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t>
    </r>
    <r>
      <rPr>
        <b/>
        <sz val="11"/>
        <rFont val="Tahoma"/>
        <family val="2"/>
      </rPr>
      <t xml:space="preserve">shoring, shuttering &amp; curing. This includes supply of all labourers, T&amp;P , head loading of all type of Civil materials  and dewatering </t>
    </r>
    <r>
      <rPr>
        <sz val="11"/>
        <rFont val="Tahoma"/>
        <family val="2"/>
      </rPr>
      <t>(including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</si>
  <si>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t>
    </r>
    <r>
      <rPr>
        <b/>
        <sz val="11"/>
        <rFont val="Tahoma"/>
        <family val="2"/>
      </rPr>
      <t>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 of all type of Civil materials</t>
    </r>
    <r>
      <rPr>
        <sz val="11"/>
        <rFont val="Tahoma"/>
        <family val="2"/>
      </rPr>
      <t xml:space="preserve">  and dewatering (including Supply of all T&amp;P, Fuel, Lubricant &amp; electricity etc.)  as per Technical specification, approved drawings and instruction of Engineer In charge.</t>
    </r>
  </si>
  <si>
    <r>
      <rPr>
        <b/>
        <sz val="11"/>
        <rFont val="Tahoma"/>
        <family val="2"/>
      </rPr>
      <t xml:space="preserve">FOR MCT TOWER: </t>
    </r>
    <r>
      <rPr>
        <sz val="11"/>
        <rFont val="Tahoma"/>
        <family val="2"/>
      </rPr>
      <t>Providing &amp; laying ordinary plain/reinforced concrete work of grade M-25 (1:1;2) with approved quality stone chips of normal size up to 20mmin tower foundation  fine aggregates, cement  in tower open foundations, pile cappings and rivetments works etc. as blind layer inclusive of labour charges for concrete mixing,  shoring, shuttering &amp; curing. This includes supply of all labourers, T&amp;</t>
    </r>
    <r>
      <rPr>
        <b/>
        <sz val="11"/>
        <rFont val="Tahoma"/>
        <family val="2"/>
      </rPr>
      <t>P , head loading of all type of Civil materials  and dewatering</t>
    </r>
    <r>
      <rPr>
        <sz val="11"/>
        <rFont val="Tahoma"/>
        <family val="2"/>
      </rPr>
      <t xml:space="preserve"> (including Supply of all T&amp;P, Fuel, Lubricant &amp; electricity etc.) as per Technical specification, approved drawings and instruction of Engineer In charge confirming to relevant IS.- (i) With cement &amp; without Rod</t>
    </r>
  </si>
  <si>
    <r>
      <t xml:space="preserve">Cutting bending hooking, fixing and binding in poisition of MS bars for rainforcement of all foundations (open or pile types) concrete of towers including supply of wire for binding With supply of steel rod(TATA/RINL/SAIL Make) </t>
    </r>
    <r>
      <rPr>
        <b/>
        <sz val="11"/>
        <rFont val="Tahoma"/>
        <family val="2"/>
      </rPr>
      <t>and head loading</t>
    </r>
    <r>
      <rPr>
        <sz val="11"/>
        <rFont val="Tahoma"/>
        <family val="2"/>
      </rPr>
      <t>. No other make of steel shall be allowed.</t>
    </r>
  </si>
  <si>
    <t>Additional charges mentioned previously have been included int the unit cost</t>
  </si>
  <si>
    <t>Preparation of land schedule on revenue (if required)maps indicating alignment therein duly authenticated by Revenue Inspector &amp; Tahasildar, enumeration of trees with the help of Forest officer and other prominent features required for alignment of the line. Final route to be plotted on 1:50000 topo sheet for approval.Detail GIS (Geographical Information System) of towers to be included.</t>
  </si>
  <si>
    <t>WEIGHT OF THE TOWER STRUCTURES (excluding templates)</t>
  </si>
  <si>
    <t xml:space="preserve">WEIGHT OF THE STRUCTURES ( templates) </t>
  </si>
  <si>
    <t>POWER CONDUCTOR ACESSORIES (For  ACSR ZEBRA)</t>
  </si>
  <si>
    <t>11.2</t>
  </si>
  <si>
    <t>12</t>
  </si>
  <si>
    <t>12.1</t>
  </si>
  <si>
    <t>12.2</t>
  </si>
  <si>
    <t>12.3</t>
  </si>
  <si>
    <t xml:space="preserve">Hardware set for 24F OPGW such as suspension Assembly,Tensin Assembly(Dead end assembly, Pass through assembly) ,Vibration Damper, Down Lead Clamp Assemblies for 24/48 Fibre(DWSM) OPGW,Earth bond,Link plates </t>
  </si>
  <si>
    <t xml:space="preserve">120 KN Porcelain Antifog Disc Insulators </t>
  </si>
  <si>
    <t xml:space="preserve">160 KN Porcelain Antifog Disc Insulators </t>
  </si>
  <si>
    <t>Supply of  the following  Porcelain Antifog Disc Insulators  as per the technical specification and as per the instruction of the Engineer in charge.</t>
  </si>
  <si>
    <r>
      <t xml:space="preserve">Single Suspension Hardware fittings for pilot </t>
    </r>
    <r>
      <rPr>
        <sz val="9"/>
        <color theme="1"/>
        <rFont val="Rockwell"/>
        <family val="1"/>
      </rPr>
      <t>(1x120kN)</t>
    </r>
  </si>
  <si>
    <t xml:space="preserve">Supply of the following  hard ware fittings suitable for ACSR Zebra conductors as per the technical specification. </t>
  </si>
  <si>
    <r>
      <t xml:space="preserve">Hoisting &amp; fixing of insulators with required accessories, paying out of conductor, jointing, stringing, sagging &amp; jumpering etc. of POWER CONDUCTORS </t>
    </r>
    <r>
      <rPr>
        <b/>
        <sz val="11"/>
        <rFont val="Tahoma"/>
        <family val="2"/>
      </rPr>
      <t>(Three Phase Conductor with out earth wire)</t>
    </r>
    <r>
      <rPr>
        <sz val="11"/>
        <rFont val="Tahoma"/>
        <family val="2"/>
      </rPr>
      <t xml:space="preserve"> with all required accessories including scaffolding/other required arrangements for 33 KV,11 KV, LT , P&amp;T lines, NH/roads, railway line, river etc and  using own required T&amp;P and compression jointing machines etc.as per the technical specification.</t>
    </r>
  </si>
  <si>
    <t>Total length of over head line- 30.86RKM.(Basudevpur-TTPS) &amp; 28.703RKM (Basudevpur-JODA) (Approx 8RKM Common Multi Circuit Line)</t>
  </si>
  <si>
    <t>Total towers- I)Basudevpur-TTPS:111 Nos (40No. Angle tower &amp; 41Nos. Normal), 2) Basudevpur-JODA:102Nos.(30No. Angle tower &amp; 42Nos. Normal) &amp; 30Nos. Common MCT Tower (20-MA+ 10MC) (Total 40+41+30+42+30=183Nos.)</t>
  </si>
  <si>
    <t xml:space="preserve">Angle towers-  I)Basudevpur-TTPS:40No.,  2) Basudevpur-JODA:30Nos. &amp; 10Nos. Common MC Tower </t>
  </si>
  <si>
    <t>OA TYPE (SUSPENSION) TOWERS ( 4.250 MT) - 83Nos.</t>
  </si>
  <si>
    <t>+3 EXTENSION ( 0.751 MT) - 32Nos.</t>
  </si>
  <si>
    <t>+6 EXTENSION ( 1.497 MT) - 39Nos.</t>
  </si>
  <si>
    <t>OB TYPE (30 deg ANGLE ) TOWERS ( 6.343 MT) - 26Nos.</t>
  </si>
  <si>
    <t>+3 EXTENSION ( 1.336 MT) - 14Nos.</t>
  </si>
  <si>
    <t>+6 MTR EXTENSION to OB ( 2.321 MT)- 5Nos.</t>
  </si>
  <si>
    <t>OC TYPE (60 deg ANGLE ) TOWERS ( 9.014) - 41Nos.</t>
  </si>
  <si>
    <t xml:space="preserve"> +3 EXTENSION (  1.468 MT) - 17 NOS.</t>
  </si>
  <si>
    <t xml:space="preserve"> +15 EXTENSION ( 8.540 MT) - 11 NOS. </t>
  </si>
  <si>
    <t>UR TYPE (60 deg ANGLE ) TOWERS ( 12.438) - 3 NOS.</t>
  </si>
  <si>
    <t>+6 EXTENSION ( 4.161MT) - 3 NOS.</t>
  </si>
  <si>
    <t xml:space="preserve"> +3 EXTENSION (HT-0.726+ MS-1.024  MT=1.750) - 11NO.</t>
  </si>
  <si>
    <t xml:space="preserve"> +3 EXTENSION ( HT-1.559+ MS-2.037  MT=3.596MT) - 5 Nos.</t>
  </si>
  <si>
    <t xml:space="preserve"> +6 EXTENSION ( HT-2.707+ MS-3.233  MT=5.940MT) - 03 NO. </t>
  </si>
  <si>
    <t>OA TYPE( 0.230 MT)- 83 (41+42) Nos</t>
  </si>
  <si>
    <t>OB TYPE ( 0.436 MT)-26 (16+10) Nos</t>
  </si>
  <si>
    <t>OC TYPE ( 0.774 MT)-41 (23+18) Nos</t>
  </si>
  <si>
    <t>OC+15 /24 TYPE ( 1.067 MT)-11 (8+3) Nos</t>
  </si>
  <si>
    <t>UR TYPE ( 0.697 MT)- 3 (1+2) Nos</t>
  </si>
  <si>
    <t>OB ( 0.794 MT) - 2Nos.</t>
  </si>
  <si>
    <t xml:space="preserve">OC+15 ( 2.073 MT) -1NO. </t>
  </si>
  <si>
    <t>UR+6 ( 1.476 MT)- 01Nos.</t>
  </si>
  <si>
    <t>2.073*11</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</si>
  <si>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43550 CUM)</t>
  </si>
  <si>
    <t xml:space="preserve">SUMMARY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</si>
</sst>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quot;₹&quot;\ * #,##0.00_ ;_ &quot;₹&quot;\ * \-#,##0.00_ ;_ &quot;₹&quot;\ * &quot;-&quot;??_ ;_ @_ "/>
    <numFmt numFmtId="43" formatCode="_ * #,##0.00_ ;_ * \-#,##0.00_ ;_ * &quot;-&quot;??_ ;_ @_ "/>
    <numFmt numFmtId="164" formatCode="&quot;$&quot;#,##0_);\(&quot;$&quot;#,##0\)"/>
    <numFmt numFmtId="165" formatCode="_(* #,##0.00_);_(* \(#,##0.00\);_(* &quot;-&quot;??_);_(@_)"/>
    <numFmt numFmtId="166" formatCode="0.000"/>
    <numFmt numFmtId="167" formatCode="&quot;Rs.&quot;\ #,##0;[Red]&quot;Rs.&quot;\ \-#,##0"/>
    <numFmt numFmtId="168" formatCode="&quot; $&quot;#,##0.00\ ;&quot; $(&quot;#,##0.00\);&quot; $-&quot;#\ ;@\ "/>
    <numFmt numFmtId="169" formatCode="#,##0.00\ ;&quot; (&quot;#,##0.00\);&quot; -&quot;#\ ;@\ "/>
    <numFmt numFmtId="170" formatCode="0.0"/>
    <numFmt numFmtId="171" formatCode="&quot;₹&quot;\ #,##0.00;[Red]&quot;₹&quot;\ #,##0.00"/>
    <numFmt numFmtId="172" formatCode="_(\$* #,##0.00_);_(\$* \(#,##0.00\);_(\$* \-??_);_(@_)"/>
    <numFmt numFmtId="173" formatCode="_ [$₹-4009]\ * #,##0.00_ ;_ [$₹-4009]\ * \-#,##0.00_ ;_ [$₹-4009]\ * &quot;-&quot;??_ ;_ @_ "/>
    <numFmt numFmtId="174" formatCode="[&gt;9999999]##\,##\,##\,##0.00;[&gt;99999]##\,##\,##0.00;##,##0.00"/>
  </numFmts>
  <fonts count="82" x14ac:knownFonts="1">
    <font>
      <sz val="11"/>
      <color theme="1"/>
      <name val="Calibri"/>
      <family val="2"/>
      <scheme val="minor"/>
    </font>
    <font>
      <sz val="11"/>
      <color theme="1"/>
      <name val="Arial"/>
      <family val="2"/>
    </font>
    <font>
      <b/>
      <sz val="11"/>
      <color theme="1"/>
      <name val="Arial"/>
      <family val="2"/>
    </font>
    <font>
      <sz val="11"/>
      <color theme="1"/>
      <name val="Calibri"/>
      <family val="2"/>
      <scheme val="minor"/>
    </font>
    <font>
      <sz val="11"/>
      <color rgb="FFFF0000"/>
      <name val="Calibri"/>
      <family val="2"/>
      <scheme val="minor"/>
    </font>
    <font>
      <sz val="11"/>
      <color rgb="FF00000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name val="Arial"/>
      <family val="2"/>
    </font>
    <font>
      <b/>
      <sz val="11"/>
      <name val="Arial"/>
      <family val="2"/>
    </font>
    <font>
      <sz val="11"/>
      <name val="Arial"/>
      <family val="2"/>
    </font>
    <font>
      <sz val="10"/>
      <color theme="1"/>
      <name val="Arial"/>
      <family val="2"/>
    </font>
    <font>
      <b/>
      <sz val="10"/>
      <color theme="1"/>
      <name val="Arial"/>
      <family val="2"/>
    </font>
    <font>
      <sz val="10"/>
      <color indexed="8"/>
      <name val="Arial"/>
      <family val="2"/>
    </font>
    <font>
      <b/>
      <sz val="14"/>
      <name val="Arial"/>
      <family val="2"/>
    </font>
    <font>
      <b/>
      <sz val="9"/>
      <name val="Arial"/>
      <family val="2"/>
    </font>
    <font>
      <sz val="10"/>
      <color theme="1"/>
      <name val="Calibri"/>
      <family val="2"/>
      <scheme val="minor"/>
    </font>
    <font>
      <b/>
      <sz val="16"/>
      <name val="Arial"/>
      <family val="2"/>
    </font>
    <font>
      <b/>
      <sz val="12"/>
      <name val="Arial"/>
      <family val="2"/>
    </font>
    <font>
      <sz val="10.5"/>
      <name val="Arial"/>
      <family val="2"/>
    </font>
    <font>
      <sz val="9"/>
      <name val="Arial"/>
      <family val="2"/>
    </font>
    <font>
      <sz val="10"/>
      <color indexed="8"/>
      <name val="Times New Roman"/>
      <family val="1"/>
    </font>
    <font>
      <sz val="10"/>
      <name val="Arial"/>
      <family val="2"/>
      <charset val="1"/>
    </font>
    <font>
      <b/>
      <sz val="18"/>
      <name val="Arial"/>
      <family val="2"/>
    </font>
    <font>
      <sz val="9"/>
      <color indexed="8"/>
      <name val="Arial"/>
      <family val="2"/>
    </font>
    <font>
      <b/>
      <u/>
      <sz val="14"/>
      <name val="Arial"/>
      <family val="2"/>
    </font>
    <font>
      <b/>
      <u/>
      <sz val="16"/>
      <name val="Arial"/>
      <family val="2"/>
    </font>
    <font>
      <sz val="8"/>
      <name val="Calibri"/>
      <family val="2"/>
      <scheme val="minor"/>
    </font>
    <font>
      <sz val="11"/>
      <color theme="1"/>
      <name val="Rockwell"/>
      <family val="1"/>
    </font>
    <font>
      <b/>
      <sz val="14"/>
      <name val="Rockwell"/>
      <family val="1"/>
    </font>
    <font>
      <b/>
      <sz val="10"/>
      <name val="Rockwell"/>
      <family val="1"/>
    </font>
    <font>
      <sz val="10"/>
      <color theme="1"/>
      <name val="Rockwell"/>
      <family val="1"/>
    </font>
    <font>
      <b/>
      <sz val="9"/>
      <name val="Rockwell"/>
      <family val="1"/>
    </font>
    <font>
      <sz val="10"/>
      <name val="Rockwell"/>
      <family val="1"/>
    </font>
    <font>
      <i/>
      <sz val="10"/>
      <name val="Rockwell"/>
      <family val="1"/>
    </font>
    <font>
      <sz val="10.5"/>
      <name val="Rockwell"/>
      <family val="1"/>
    </font>
    <font>
      <sz val="11"/>
      <color rgb="FFFF0000"/>
      <name val="Rockwell"/>
      <family val="1"/>
    </font>
    <font>
      <sz val="10"/>
      <color rgb="FFFF0000"/>
      <name val="Rockwell"/>
      <family val="1"/>
    </font>
    <font>
      <sz val="8"/>
      <color theme="1"/>
      <name val="Rockwell"/>
      <family val="1"/>
    </font>
    <font>
      <sz val="9"/>
      <name val="Rockwell"/>
      <family val="1"/>
    </font>
    <font>
      <sz val="9"/>
      <color theme="1"/>
      <name val="Rockwell"/>
      <family val="1"/>
    </font>
    <font>
      <sz val="7"/>
      <color theme="1"/>
      <name val="Rockwell"/>
      <family val="1"/>
    </font>
    <font>
      <b/>
      <sz val="9"/>
      <color theme="1"/>
      <name val="Rockwell"/>
      <family val="1"/>
    </font>
    <font>
      <sz val="9"/>
      <color rgb="FFFF0000"/>
      <name val="Rockwell"/>
      <family val="1"/>
    </font>
    <font>
      <b/>
      <sz val="10"/>
      <color theme="1"/>
      <name val="Bookman Old Style"/>
      <family val="1"/>
    </font>
    <font>
      <sz val="11"/>
      <color theme="1"/>
      <name val="Bookman Old Style"/>
      <family val="1"/>
    </font>
    <font>
      <b/>
      <sz val="12"/>
      <color theme="1"/>
      <name val="Bookman Old Style"/>
      <family val="1"/>
    </font>
    <font>
      <b/>
      <sz val="11"/>
      <color theme="1"/>
      <name val="Bookman Old Style"/>
      <family val="1"/>
    </font>
    <font>
      <b/>
      <sz val="11"/>
      <color rgb="FFFF0000"/>
      <name val="Bookman Old Style"/>
      <family val="1"/>
    </font>
    <font>
      <sz val="11"/>
      <name val="Bookman Old Style"/>
      <family val="1"/>
    </font>
    <font>
      <sz val="12"/>
      <name val="Bookman Old Style"/>
      <family val="1"/>
    </font>
    <font>
      <sz val="12"/>
      <color theme="1"/>
      <name val="Bookman Old Style"/>
      <family val="1"/>
    </font>
    <font>
      <b/>
      <sz val="12"/>
      <color rgb="FFFF0000"/>
      <name val="Bookman Old Style"/>
      <family val="1"/>
    </font>
    <font>
      <b/>
      <sz val="12"/>
      <color theme="1"/>
      <name val="Calibri"/>
      <family val="2"/>
      <scheme val="minor"/>
    </font>
    <font>
      <b/>
      <sz val="10"/>
      <color theme="1"/>
      <name val="Rockwell"/>
      <family val="1"/>
    </font>
    <font>
      <b/>
      <sz val="11"/>
      <name val="Tahoma"/>
      <family val="2"/>
    </font>
    <font>
      <sz val="11"/>
      <name val="Tahoma"/>
      <family val="2"/>
    </font>
    <font>
      <sz val="11"/>
      <color rgb="FFFF0000"/>
      <name val="Tahoma"/>
      <family val="2"/>
    </font>
    <font>
      <sz val="9"/>
      <name val="Tahoma"/>
      <family val="2"/>
    </font>
    <font>
      <strike/>
      <sz val="9"/>
      <name val="Rockwell"/>
      <family val="1"/>
    </font>
    <font>
      <sz val="9"/>
      <color indexed="81"/>
      <name val="Tahoma"/>
      <family val="2"/>
    </font>
    <font>
      <b/>
      <sz val="9"/>
      <color indexed="81"/>
      <name val="Tahoma"/>
      <family val="2"/>
    </font>
    <font>
      <sz val="12"/>
      <name val="Rockwell"/>
      <family val="1"/>
    </font>
    <font>
      <sz val="11"/>
      <color theme="1"/>
      <name val="Tahoma"/>
      <family val="2"/>
    </font>
    <font>
      <sz val="11"/>
      <color indexed="8"/>
      <name val="Tahoma"/>
      <family val="2"/>
    </font>
    <font>
      <b/>
      <sz val="22"/>
      <name val="Tahoma"/>
      <family val="2"/>
    </font>
  </fonts>
  <fills count="36">
    <fill>
      <patternFill patternType="none"/>
    </fill>
    <fill>
      <patternFill patternType="gray125"/>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22"/>
        <bgColor indexed="3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theme="0"/>
        <bgColor indexed="26"/>
      </patternFill>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92D050"/>
        <bgColor indexed="64"/>
      </patternFill>
    </fill>
    <fill>
      <patternFill patternType="solid">
        <fgColor theme="1"/>
        <bgColor indexed="64"/>
      </patternFill>
    </fill>
    <fill>
      <patternFill patternType="solid">
        <fgColor theme="0" tint="-0.14999847407452621"/>
        <bgColor indexed="31"/>
      </patternFill>
    </fill>
    <fill>
      <patternFill patternType="solid">
        <fgColor theme="0" tint="-0.14999847407452621"/>
        <bgColor indexed="26"/>
      </patternFill>
    </fill>
    <fill>
      <patternFill patternType="solid">
        <fgColor theme="4" tint="0.39997558519241921"/>
        <bgColor indexed="64"/>
      </patternFill>
    </fill>
    <fill>
      <patternFill patternType="solid">
        <fgColor theme="4" tint="0.39997558519241921"/>
        <bgColor indexed="31"/>
      </patternFill>
    </fill>
    <fill>
      <patternFill patternType="solid">
        <fgColor theme="4" tint="0.39997558519241921"/>
        <bgColor indexed="26"/>
      </patternFill>
    </fill>
    <fill>
      <patternFill patternType="solid">
        <fgColor theme="4" tint="0.39997558519241921"/>
        <b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top style="thin">
        <color indexed="8"/>
      </top>
      <bottom/>
      <diagonal/>
    </border>
    <border>
      <left/>
      <right style="thin">
        <color indexed="64"/>
      </right>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9">
    <xf numFmtId="0" fontId="0" fillId="0" borderId="0"/>
    <xf numFmtId="43" fontId="3" fillId="0" borderId="0" applyFont="0" applyFill="0" applyBorder="0" applyAlignment="0" applyProtection="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8" fillId="10"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3"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10" fillId="2" borderId="6" applyNumberFormat="0" applyAlignment="0" applyProtection="0"/>
    <xf numFmtId="0" fontId="11" fillId="17" borderId="7" applyNumberFormat="0" applyAlignment="0" applyProtection="0"/>
    <xf numFmtId="169" fontId="6" fillId="0" borderId="0" applyFill="0" applyBorder="0" applyAlignment="0" applyProtection="0"/>
    <xf numFmtId="168" fontId="6" fillId="0" borderId="0" applyFill="0" applyBorder="0" applyAlignment="0" applyProtection="0"/>
    <xf numFmtId="0" fontId="12" fillId="0" borderId="0" applyNumberFormat="0" applyFill="0" applyBorder="0" applyAlignment="0" applyProtection="0"/>
    <xf numFmtId="0" fontId="13" fillId="18" borderId="0" applyNumberFormat="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3" borderId="6" applyNumberFormat="0" applyAlignment="0" applyProtection="0"/>
    <xf numFmtId="0" fontId="18" fillId="0" borderId="11" applyNumberFormat="0" applyFill="0" applyAlignment="0" applyProtection="0"/>
    <xf numFmtId="0" fontId="19" fillId="8" borderId="0" applyNumberFormat="0" applyBorder="0" applyAlignment="0" applyProtection="0"/>
    <xf numFmtId="0" fontId="6" fillId="0" borderId="0"/>
    <xf numFmtId="0" fontId="6" fillId="0" borderId="0"/>
    <xf numFmtId="0" fontId="6" fillId="0" borderId="0"/>
    <xf numFmtId="0" fontId="6" fillId="4" borderId="12" applyNumberFormat="0" applyAlignment="0" applyProtection="0"/>
    <xf numFmtId="0" fontId="20" fillId="2" borderId="13" applyNumberFormat="0" applyAlignment="0" applyProtection="0"/>
    <xf numFmtId="9" fontId="6" fillId="0" borderId="0" applyFill="0" applyBorder="0" applyAlignment="0" applyProtection="0"/>
    <xf numFmtId="0" fontId="21" fillId="0" borderId="0" applyNumberFormat="0" applyFill="0" applyBorder="0" applyAlignment="0" applyProtection="0"/>
    <xf numFmtId="0" fontId="22" fillId="0" borderId="14" applyNumberFormat="0" applyFill="0" applyAlignment="0" applyProtection="0"/>
    <xf numFmtId="0" fontId="23"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172" fontId="6" fillId="0" borderId="0" applyFill="0" applyBorder="0" applyAlignment="0" applyProtection="0"/>
    <xf numFmtId="0" fontId="6" fillId="0" borderId="0"/>
    <xf numFmtId="167" fontId="37" fillId="0" borderId="0" applyFont="0" applyFill="0" applyBorder="0" applyAlignment="0" applyProtection="0"/>
    <xf numFmtId="164" fontId="6" fillId="0" borderId="0" applyFill="0" applyBorder="0" applyAlignment="0" applyProtection="0"/>
  </cellStyleXfs>
  <cellXfs count="540">
    <xf numFmtId="0" fontId="0" fillId="0" borderId="0" xfId="0"/>
    <xf numFmtId="0" fontId="1" fillId="0" borderId="1" xfId="0" applyFont="1" applyBorder="1" applyAlignment="1">
      <alignment horizontal="center" vertical="center"/>
    </xf>
    <xf numFmtId="0" fontId="1" fillId="0" borderId="0" xfId="0" applyFont="1" applyAlignment="1">
      <alignment horizontal="center" vertical="center"/>
    </xf>
    <xf numFmtId="166" fontId="1" fillId="0" borderId="1" xfId="0" applyNumberFormat="1" applyFont="1" applyBorder="1" applyAlignment="1">
      <alignment horizontal="right" vertical="center"/>
    </xf>
    <xf numFmtId="0" fontId="1" fillId="0" borderId="1" xfId="0" applyFont="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right" vertical="center"/>
    </xf>
    <xf numFmtId="166" fontId="2" fillId="0" borderId="1" xfId="0" applyNumberFormat="1" applyFont="1" applyBorder="1" applyAlignment="1">
      <alignment horizontal="right" vertical="center"/>
    </xf>
    <xf numFmtId="0" fontId="5" fillId="0" borderId="1" xfId="0" applyFont="1" applyBorder="1" applyAlignment="1">
      <alignment horizontal="center" vertical="center"/>
    </xf>
    <xf numFmtId="0" fontId="24" fillId="0" borderId="1" xfId="0" applyFont="1" applyBorder="1" applyAlignment="1">
      <alignment horizontal="center" vertical="center" wrapText="1"/>
    </xf>
    <xf numFmtId="0" fontId="6" fillId="0" borderId="1" xfId="0" applyFont="1" applyBorder="1" applyAlignment="1">
      <alignment horizontal="center" vertical="center"/>
    </xf>
    <xf numFmtId="0" fontId="0" fillId="21" borderId="0" xfId="0" applyFill="1"/>
    <xf numFmtId="0" fontId="32" fillId="0" borderId="0" xfId="0" applyFont="1"/>
    <xf numFmtId="0" fontId="35" fillId="2" borderId="0" xfId="0" applyFont="1" applyFill="1"/>
    <xf numFmtId="0" fontId="24" fillId="0" borderId="1" xfId="0" applyFont="1" applyBorder="1" applyAlignment="1">
      <alignment horizontal="center" vertical="top" wrapText="1"/>
    </xf>
    <xf numFmtId="0" fontId="4" fillId="0" borderId="0" xfId="0" applyFont="1"/>
    <xf numFmtId="0" fontId="27" fillId="0" borderId="1" xfId="0" applyFont="1" applyBorder="1" applyAlignment="1">
      <alignment horizontal="center" vertical="center"/>
    </xf>
    <xf numFmtId="166"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21" borderId="1" xfId="0" applyFont="1" applyFill="1" applyBorder="1" applyAlignment="1">
      <alignment horizontal="left" vertical="center" wrapText="1"/>
    </xf>
    <xf numFmtId="0" fontId="6" fillId="21" borderId="1" xfId="0" applyFont="1" applyFill="1" applyBorder="1" applyAlignment="1">
      <alignment horizontal="center" vertical="center" wrapText="1"/>
    </xf>
    <xf numFmtId="0" fontId="6" fillId="21" borderId="1" xfId="0" applyFont="1" applyFill="1" applyBorder="1" applyAlignment="1">
      <alignment horizontal="center" vertical="center"/>
    </xf>
    <xf numFmtId="0" fontId="27" fillId="0" borderId="1" xfId="0" applyFont="1" applyBorder="1" applyAlignment="1">
      <alignment horizontal="left" vertical="center" wrapText="1"/>
    </xf>
    <xf numFmtId="0" fontId="6" fillId="0" borderId="0" xfId="52" applyAlignment="1">
      <alignment horizontal="center" vertical="center"/>
    </xf>
    <xf numFmtId="0" fontId="30" fillId="0" borderId="0" xfId="43" applyFont="1" applyAlignment="1">
      <alignment vertical="center" wrapText="1"/>
    </xf>
    <xf numFmtId="0" fontId="25" fillId="0" borderId="0" xfId="43" applyFont="1" applyAlignment="1">
      <alignment vertical="center" wrapText="1"/>
    </xf>
    <xf numFmtId="0" fontId="31" fillId="0" borderId="0" xfId="43" applyFont="1" applyAlignment="1">
      <alignment vertical="center" wrapText="1"/>
    </xf>
    <xf numFmtId="0" fontId="31" fillId="0" borderId="4" xfId="0" applyFont="1" applyBorder="1" applyAlignment="1">
      <alignment horizontal="center" vertical="center" wrapText="1"/>
    </xf>
    <xf numFmtId="0" fontId="31" fillId="0" borderId="4" xfId="0" applyFont="1" applyBorder="1" applyAlignment="1">
      <alignment vertical="center" wrapText="1"/>
    </xf>
    <xf numFmtId="0" fontId="6" fillId="0" borderId="4" xfId="0" applyFont="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horizontal="left" vertical="center" wrapText="1"/>
    </xf>
    <xf numFmtId="0" fontId="6" fillId="22" borderId="1" xfId="0" applyFont="1" applyFill="1" applyBorder="1" applyAlignment="1">
      <alignment horizontal="center" vertical="center" wrapText="1"/>
    </xf>
    <xf numFmtId="0" fontId="6" fillId="22" borderId="1" xfId="0" applyFont="1" applyFill="1" applyBorder="1" applyAlignment="1">
      <alignment horizontal="center" vertical="center"/>
    </xf>
    <xf numFmtId="169" fontId="6" fillId="22" borderId="1" xfId="30" applyFill="1" applyBorder="1" applyAlignment="1" applyProtection="1">
      <alignment horizontal="center" vertical="center"/>
    </xf>
    <xf numFmtId="169" fontId="6" fillId="21" borderId="4" xfId="30" applyFill="1" applyBorder="1" applyAlignment="1" applyProtection="1">
      <alignment horizontal="center" vertical="center"/>
    </xf>
    <xf numFmtId="0" fontId="6" fillId="0" borderId="1" xfId="0" applyFont="1" applyBorder="1" applyAlignment="1">
      <alignment horizontal="left" vertical="top" wrapText="1"/>
    </xf>
    <xf numFmtId="0" fontId="6"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0" fillId="0" borderId="0" xfId="0" applyAlignment="1">
      <alignment horizontal="center" vertical="center"/>
    </xf>
    <xf numFmtId="0" fontId="28" fillId="21" borderId="1" xfId="0" applyFont="1" applyFill="1" applyBorder="1" applyAlignment="1">
      <alignment horizontal="center" vertical="center" wrapText="1"/>
    </xf>
    <xf numFmtId="0" fontId="27" fillId="21" borderId="1" xfId="0" applyFont="1" applyFill="1" applyBorder="1" applyAlignment="1">
      <alignment horizontal="justify" vertical="center" wrapText="1"/>
    </xf>
    <xf numFmtId="0" fontId="27" fillId="21" borderId="1" xfId="0" applyFont="1" applyFill="1" applyBorder="1" applyAlignment="1">
      <alignment horizontal="center" vertical="center" wrapText="1"/>
    </xf>
    <xf numFmtId="0" fontId="24" fillId="0" borderId="1" xfId="0" applyFont="1" applyBorder="1" applyAlignment="1">
      <alignment horizontal="center" wrapText="1"/>
    </xf>
    <xf numFmtId="0" fontId="24" fillId="0" borderId="1" xfId="0" applyFont="1" applyBorder="1" applyAlignment="1">
      <alignment vertical="center" wrapText="1"/>
    </xf>
    <xf numFmtId="173" fontId="6" fillId="0" borderId="1" xfId="30" applyNumberFormat="1" applyFill="1" applyBorder="1" applyProtection="1"/>
    <xf numFmtId="165" fontId="24" fillId="0" borderId="1" xfId="30" applyNumberFormat="1" applyFont="1" applyFill="1" applyBorder="1" applyAlignment="1" applyProtection="1">
      <alignment horizontal="center"/>
    </xf>
    <xf numFmtId="0" fontId="6" fillId="0" borderId="4" xfId="0" applyFont="1" applyBorder="1" applyAlignment="1">
      <alignment vertical="center" wrapText="1"/>
    </xf>
    <xf numFmtId="0" fontId="32" fillId="0" borderId="1" xfId="0" applyFont="1" applyBorder="1"/>
    <xf numFmtId="43" fontId="32" fillId="0" borderId="1" xfId="0" applyNumberFormat="1" applyFont="1" applyBorder="1"/>
    <xf numFmtId="0" fontId="0" fillId="0" borderId="4" xfId="0" applyBorder="1"/>
    <xf numFmtId="0" fontId="24" fillId="0" borderId="1" xfId="0" applyFont="1" applyBorder="1" applyAlignment="1">
      <alignment vertical="top" wrapText="1"/>
    </xf>
    <xf numFmtId="0" fontId="24" fillId="0" borderId="0" xfId="0" applyFont="1" applyAlignment="1">
      <alignment vertical="top" wrapText="1"/>
    </xf>
    <xf numFmtId="43" fontId="24" fillId="0" borderId="0" xfId="0" applyNumberFormat="1" applyFont="1"/>
    <xf numFmtId="0" fontId="6" fillId="0" borderId="0" xfId="52" applyAlignment="1">
      <alignment horizontal="left"/>
    </xf>
    <xf numFmtId="0" fontId="6" fillId="0" borderId="0" xfId="0" applyFont="1" applyAlignment="1">
      <alignment horizontal="center"/>
    </xf>
    <xf numFmtId="0" fontId="33" fillId="0" borderId="0" xfId="43" applyFont="1" applyAlignment="1">
      <alignment vertical="center" wrapText="1"/>
    </xf>
    <xf numFmtId="0" fontId="34" fillId="0" borderId="0" xfId="43" applyFont="1" applyAlignment="1">
      <alignment vertical="center" wrapText="1"/>
    </xf>
    <xf numFmtId="0" fontId="34" fillId="0" borderId="21" xfId="43" applyFont="1" applyBorder="1" applyAlignment="1">
      <alignment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xf>
    <xf numFmtId="0" fontId="24" fillId="22" borderId="1" xfId="0" applyFont="1" applyFill="1" applyBorder="1" applyAlignment="1">
      <alignment horizontal="center" vertical="center" wrapText="1"/>
    </xf>
    <xf numFmtId="0" fontId="24" fillId="22" borderId="0" xfId="0" applyFont="1" applyFill="1" applyAlignment="1">
      <alignment horizontal="center" vertical="center" wrapText="1"/>
    </xf>
    <xf numFmtId="0" fontId="32" fillId="0" borderId="0" xfId="0" applyFont="1" applyAlignment="1">
      <alignment horizontal="center" vertical="center"/>
    </xf>
    <xf numFmtId="174" fontId="6" fillId="21" borderId="1" xfId="57" applyNumberFormat="1" applyFont="1" applyFill="1" applyBorder="1" applyAlignment="1" applyProtection="1">
      <alignment horizontal="right" vertical="center" wrapText="1"/>
    </xf>
    <xf numFmtId="169" fontId="6" fillId="0" borderId="1" xfId="30" applyFill="1" applyBorder="1" applyAlignment="1" applyProtection="1">
      <alignment horizontal="center" vertical="center"/>
    </xf>
    <xf numFmtId="0" fontId="6" fillId="0" borderId="1" xfId="0" applyFont="1" applyBorder="1" applyAlignment="1">
      <alignment vertical="top" wrapText="1"/>
    </xf>
    <xf numFmtId="165" fontId="6" fillId="0" borderId="1" xfId="30" applyNumberFormat="1" applyFill="1" applyBorder="1" applyAlignment="1" applyProtection="1">
      <alignment horizontal="center" vertical="center"/>
    </xf>
    <xf numFmtId="0" fontId="27" fillId="21" borderId="1" xfId="0" applyFont="1" applyFill="1" applyBorder="1" applyAlignment="1">
      <alignment horizontal="center" vertical="center"/>
    </xf>
    <xf numFmtId="169" fontId="24" fillId="0" borderId="1" xfId="30" applyFont="1" applyFill="1" applyBorder="1" applyAlignment="1" applyProtection="1">
      <alignment horizontal="center" vertical="center" wrapText="1"/>
    </xf>
    <xf numFmtId="169" fontId="24" fillId="0" borderId="0" xfId="30" applyFont="1" applyFill="1" applyBorder="1" applyAlignment="1" applyProtection="1">
      <alignment horizontal="center" vertical="center" wrapText="1"/>
    </xf>
    <xf numFmtId="169" fontId="24" fillId="22" borderId="1" xfId="30" applyFont="1" applyFill="1" applyBorder="1" applyAlignment="1" applyProtection="1">
      <alignment horizontal="center" vertical="center" wrapText="1"/>
    </xf>
    <xf numFmtId="169" fontId="24" fillId="22" borderId="0" xfId="30" applyFont="1" applyFill="1" applyBorder="1" applyAlignment="1" applyProtection="1">
      <alignment horizontal="center" vertical="center" wrapText="1"/>
    </xf>
    <xf numFmtId="0" fontId="28" fillId="21" borderId="1" xfId="0" applyFont="1" applyFill="1" applyBorder="1" applyAlignment="1">
      <alignment horizontal="left" vertical="center" wrapText="1"/>
    </xf>
    <xf numFmtId="169" fontId="6" fillId="22" borderId="1" xfId="30" applyFill="1" applyBorder="1" applyAlignment="1" applyProtection="1">
      <alignment horizontal="center" vertical="center" wrapText="1"/>
    </xf>
    <xf numFmtId="2" fontId="6" fillId="0" borderId="1" xfId="0" applyNumberFormat="1" applyFont="1" applyBorder="1" applyAlignment="1">
      <alignment horizontal="center" vertical="center"/>
    </xf>
    <xf numFmtId="4" fontId="6" fillId="2" borderId="0" xfId="0" applyNumberFormat="1" applyFont="1" applyFill="1" applyAlignment="1">
      <alignment horizontal="center" wrapText="1"/>
    </xf>
    <xf numFmtId="49" fontId="6" fillId="19" borderId="1" xfId="51" applyNumberFormat="1" applyFill="1" applyBorder="1" applyAlignment="1">
      <alignment horizontal="center" vertical="center" wrapText="1"/>
    </xf>
    <xf numFmtId="169" fontId="24" fillId="0" borderId="1" xfId="30" applyFont="1" applyFill="1" applyBorder="1" applyAlignment="1" applyProtection="1">
      <alignment horizontal="center" vertical="center"/>
    </xf>
    <xf numFmtId="0" fontId="32" fillId="0" borderId="0" xfId="0" applyFont="1" applyAlignment="1">
      <alignment horizontal="center"/>
    </xf>
    <xf numFmtId="4" fontId="24" fillId="0" borderId="1" xfId="0" applyNumberFormat="1" applyFont="1" applyBorder="1"/>
    <xf numFmtId="0" fontId="6" fillId="0" borderId="0" xfId="0" applyFont="1"/>
    <xf numFmtId="44" fontId="6" fillId="0" borderId="1" xfId="0" applyNumberFormat="1" applyFont="1" applyBorder="1"/>
    <xf numFmtId="4" fontId="24" fillId="0" borderId="1" xfId="0" applyNumberFormat="1" applyFont="1" applyBorder="1" applyAlignment="1">
      <alignment vertical="center"/>
    </xf>
    <xf numFmtId="4" fontId="24" fillId="0" borderId="0" xfId="0" applyNumberFormat="1" applyFont="1"/>
    <xf numFmtId="0" fontId="6" fillId="0" borderId="1" xfId="0" applyFont="1" applyBorder="1" applyAlignment="1">
      <alignment vertical="center"/>
    </xf>
    <xf numFmtId="4" fontId="0" fillId="0" borderId="0" xfId="0" applyNumberFormat="1"/>
    <xf numFmtId="43" fontId="0" fillId="0" borderId="0" xfId="1" applyFont="1"/>
    <xf numFmtId="43" fontId="40" fillId="21" borderId="1" xfId="1" applyFont="1" applyFill="1" applyBorder="1" applyAlignment="1">
      <alignment horizontal="center" vertical="center" wrapText="1"/>
    </xf>
    <xf numFmtId="43" fontId="40" fillId="21" borderId="1" xfId="1" applyFont="1" applyFill="1" applyBorder="1" applyAlignment="1" applyProtection="1">
      <alignment horizontal="right" vertical="center" wrapText="1"/>
    </xf>
    <xf numFmtId="16" fontId="1" fillId="0" borderId="1" xfId="0" applyNumberFormat="1" applyFont="1" applyBorder="1" applyAlignment="1">
      <alignment horizontal="center" vertical="center"/>
    </xf>
    <xf numFmtId="43" fontId="24" fillId="0" borderId="1" xfId="0" applyNumberFormat="1" applyFont="1" applyBorder="1" applyAlignment="1">
      <alignment vertical="center"/>
    </xf>
    <xf numFmtId="0" fontId="26" fillId="0" borderId="0" xfId="52" applyFont="1" applyAlignment="1">
      <alignment horizontal="center" vertical="center"/>
    </xf>
    <xf numFmtId="0" fontId="6" fillId="0" borderId="1" xfId="56" applyBorder="1" applyAlignment="1">
      <alignment horizontal="center" vertical="center"/>
    </xf>
    <xf numFmtId="4" fontId="6" fillId="0" borderId="1" xfId="56" applyNumberFormat="1" applyBorder="1" applyAlignment="1">
      <alignment horizontal="center" vertical="center"/>
    </xf>
    <xf numFmtId="0" fontId="24" fillId="0" borderId="1" xfId="56" applyFont="1" applyBorder="1" applyAlignment="1">
      <alignment horizontal="center" vertical="center"/>
    </xf>
    <xf numFmtId="4" fontId="24" fillId="2" borderId="1" xfId="56" applyNumberFormat="1" applyFont="1" applyFill="1" applyBorder="1" applyAlignment="1">
      <alignment horizontal="center" vertical="center"/>
    </xf>
    <xf numFmtId="4" fontId="24" fillId="0" borderId="1" xfId="56" applyNumberFormat="1" applyFont="1" applyBorder="1" applyAlignment="1">
      <alignment horizontal="center" vertical="center"/>
    </xf>
    <xf numFmtId="0" fontId="25" fillId="0" borderId="0" xfId="52" applyFont="1"/>
    <xf numFmtId="0" fontId="32" fillId="0" borderId="0" xfId="0" applyFont="1" applyAlignment="1">
      <alignment vertical="center" wrapText="1"/>
    </xf>
    <xf numFmtId="0" fontId="0" fillId="21" borderId="0" xfId="0" applyFill="1" applyAlignment="1">
      <alignment horizontal="center" vertical="center"/>
    </xf>
    <xf numFmtId="165" fontId="6" fillId="21" borderId="1" xfId="30" applyNumberFormat="1" applyFill="1" applyBorder="1" applyAlignment="1" applyProtection="1">
      <alignment horizontal="center" vertical="center"/>
    </xf>
    <xf numFmtId="0" fontId="24" fillId="21" borderId="1" xfId="0" applyFont="1" applyFill="1" applyBorder="1" applyAlignment="1">
      <alignment horizontal="center" vertical="center" wrapText="1"/>
    </xf>
    <xf numFmtId="0" fontId="24" fillId="21" borderId="1" xfId="0" applyFont="1" applyFill="1" applyBorder="1" applyAlignment="1">
      <alignment horizontal="center" vertical="center"/>
    </xf>
    <xf numFmtId="0" fontId="29" fillId="21" borderId="1" xfId="0" applyFont="1" applyFill="1" applyBorder="1" applyAlignment="1">
      <alignment horizontal="center" vertical="center" wrapText="1"/>
    </xf>
    <xf numFmtId="169" fontId="6" fillId="21" borderId="1" xfId="30" applyFill="1" applyBorder="1" applyAlignment="1" applyProtection="1">
      <alignment horizontal="center" vertical="center"/>
    </xf>
    <xf numFmtId="0" fontId="0" fillId="21" borderId="22" xfId="0" applyFill="1" applyBorder="1" applyAlignment="1">
      <alignment vertical="center" wrapText="1"/>
    </xf>
    <xf numFmtId="0" fontId="32" fillId="21" borderId="0" xfId="0" applyFont="1" applyFill="1" applyAlignment="1">
      <alignment horizontal="center" vertical="center"/>
    </xf>
    <xf numFmtId="0" fontId="6" fillId="21" borderId="0" xfId="0" applyFont="1" applyFill="1" applyAlignment="1">
      <alignment vertical="center" wrapText="1"/>
    </xf>
    <xf numFmtId="0" fontId="24" fillId="21" borderId="1" xfId="0" applyFont="1" applyFill="1" applyBorder="1" applyAlignment="1">
      <alignment horizontal="left" vertical="center" wrapText="1"/>
    </xf>
    <xf numFmtId="0" fontId="27" fillId="21" borderId="1" xfId="0" applyFont="1" applyFill="1" applyBorder="1" applyAlignment="1">
      <alignment horizontal="left" vertical="center" wrapText="1"/>
    </xf>
    <xf numFmtId="0" fontId="32" fillId="21" borderId="1" xfId="0" applyFont="1" applyFill="1" applyBorder="1" applyAlignment="1">
      <alignment horizontal="left" vertical="center" wrapText="1"/>
    </xf>
    <xf numFmtId="0" fontId="32" fillId="21" borderId="1" xfId="0" applyFont="1" applyFill="1" applyBorder="1" applyAlignment="1">
      <alignment horizontal="center" vertical="center" wrapText="1"/>
    </xf>
    <xf numFmtId="0" fontId="32" fillId="21" borderId="0" xfId="0" applyFont="1" applyFill="1" applyAlignment="1">
      <alignment vertical="center" wrapText="1"/>
    </xf>
    <xf numFmtId="0" fontId="6" fillId="21" borderId="1" xfId="0" applyFont="1" applyFill="1" applyBorder="1" applyAlignment="1">
      <alignment horizontal="justify" vertical="center" wrapText="1"/>
    </xf>
    <xf numFmtId="0" fontId="28" fillId="21" borderId="1" xfId="0" applyFont="1" applyFill="1" applyBorder="1" applyAlignment="1">
      <alignment horizontal="center" vertical="center"/>
    </xf>
    <xf numFmtId="2" fontId="38" fillId="0" borderId="1" xfId="0" applyNumberFormat="1" applyFont="1" applyBorder="1" applyAlignment="1">
      <alignment horizontal="center" vertical="center"/>
    </xf>
    <xf numFmtId="2" fontId="38" fillId="21" borderId="1" xfId="0" applyNumberFormat="1" applyFont="1" applyFill="1" applyBorder="1" applyAlignment="1">
      <alignment horizontal="center" vertical="center"/>
    </xf>
    <xf numFmtId="0" fontId="35" fillId="19" borderId="1" xfId="0" applyFont="1" applyFill="1" applyBorder="1" applyAlignment="1">
      <alignment horizontal="center"/>
    </xf>
    <xf numFmtId="1" fontId="6" fillId="0" borderId="1" xfId="0" applyNumberFormat="1" applyFont="1" applyBorder="1" applyAlignment="1">
      <alignment horizontal="center" vertical="center"/>
    </xf>
    <xf numFmtId="2" fontId="27" fillId="0" borderId="1" xfId="0" applyNumberFormat="1" applyFont="1" applyBorder="1" applyAlignment="1">
      <alignment horizontal="center" vertical="center"/>
    </xf>
    <xf numFmtId="43" fontId="40" fillId="21" borderId="1" xfId="1" applyFont="1" applyFill="1" applyBorder="1" applyAlignment="1" applyProtection="1">
      <alignment horizontal="center" vertical="center" wrapText="1"/>
    </xf>
    <xf numFmtId="0" fontId="0" fillId="0" borderId="23" xfId="0" applyBorder="1"/>
    <xf numFmtId="0" fontId="24" fillId="0" borderId="23" xfId="0" applyFont="1" applyBorder="1" applyAlignment="1">
      <alignment horizontal="center" vertical="center" wrapText="1"/>
    </xf>
    <xf numFmtId="0" fontId="0" fillId="0" borderId="23" xfId="0" applyBorder="1" applyAlignment="1">
      <alignment horizontal="center" vertical="center" wrapText="1"/>
    </xf>
    <xf numFmtId="0" fontId="44" fillId="0" borderId="0" xfId="0" applyFont="1"/>
    <xf numFmtId="0" fontId="48" fillId="0" borderId="1" xfId="0" applyFont="1" applyBorder="1" applyAlignment="1">
      <alignment horizontal="center" vertical="center" wrapText="1"/>
    </xf>
    <xf numFmtId="0" fontId="44" fillId="0" borderId="1" xfId="0" applyFont="1" applyBorder="1"/>
    <xf numFmtId="0" fontId="48" fillId="0" borderId="1" xfId="0" applyFont="1" applyBorder="1" applyAlignment="1">
      <alignment horizontal="center" vertical="center" textRotation="90" wrapText="1"/>
    </xf>
    <xf numFmtId="0" fontId="44" fillId="0" borderId="1" xfId="0" applyFont="1" applyBorder="1" applyAlignment="1">
      <alignment horizontal="center" vertical="center"/>
    </xf>
    <xf numFmtId="0" fontId="48" fillId="0" borderId="1" xfId="0" applyFont="1" applyBorder="1" applyAlignment="1">
      <alignment horizontal="center"/>
    </xf>
    <xf numFmtId="0" fontId="46" fillId="0" borderId="1" xfId="42" applyFont="1" applyBorder="1" applyAlignment="1">
      <alignment horizontal="center" vertical="center"/>
    </xf>
    <xf numFmtId="0" fontId="49" fillId="0" borderId="1" xfId="42" applyFont="1" applyBorder="1" applyAlignment="1">
      <alignment horizontal="justify" vertical="center" wrapText="1"/>
    </xf>
    <xf numFmtId="0" fontId="51" fillId="2" borderId="0" xfId="0" applyFont="1" applyFill="1"/>
    <xf numFmtId="0" fontId="51" fillId="19" borderId="0" xfId="0" applyFont="1" applyFill="1"/>
    <xf numFmtId="0" fontId="54" fillId="0" borderId="1" xfId="0" applyFont="1" applyBorder="1" applyAlignment="1">
      <alignment horizontal="center" vertical="center" wrapText="1"/>
    </xf>
    <xf numFmtId="0" fontId="49" fillId="0" borderId="1" xfId="42" applyFont="1" applyBorder="1" applyAlignment="1">
      <alignment horizontal="center" vertical="center"/>
    </xf>
    <xf numFmtId="0" fontId="49" fillId="2" borderId="1" xfId="42" applyFont="1" applyFill="1" applyBorder="1" applyAlignment="1">
      <alignment horizontal="center" vertical="center"/>
    </xf>
    <xf numFmtId="0" fontId="49" fillId="2" borderId="1" xfId="42" applyFont="1" applyFill="1" applyBorder="1" applyAlignment="1">
      <alignment horizontal="justify" vertical="center" wrapText="1"/>
    </xf>
    <xf numFmtId="0" fontId="49" fillId="0" borderId="1" xfId="42" applyFont="1" applyBorder="1" applyAlignment="1">
      <alignment horizontal="justify" vertical="center"/>
    </xf>
    <xf numFmtId="0" fontId="47" fillId="19" borderId="1" xfId="0" applyFont="1" applyFill="1" applyBorder="1" applyAlignment="1">
      <alignment horizontal="center" vertical="center"/>
    </xf>
    <xf numFmtId="0" fontId="56" fillId="21" borderId="1" xfId="0" applyFont="1" applyFill="1" applyBorder="1" applyAlignment="1">
      <alignment horizontal="center" vertical="center" wrapText="1"/>
    </xf>
    <xf numFmtId="0" fontId="54" fillId="0" borderId="27" xfId="0" applyFont="1" applyBorder="1" applyAlignment="1">
      <alignment horizontal="center" vertical="center" wrapText="1"/>
    </xf>
    <xf numFmtId="2" fontId="55" fillId="21" borderId="1" xfId="0" applyNumberFormat="1" applyFont="1" applyFill="1" applyBorder="1" applyAlignment="1">
      <alignment horizontal="center" vertical="center"/>
    </xf>
    <xf numFmtId="0" fontId="44" fillId="0" borderId="0" xfId="0" applyFont="1" applyAlignment="1">
      <alignment vertical="center"/>
    </xf>
    <xf numFmtId="0" fontId="49" fillId="0" borderId="0" xfId="42" applyFont="1" applyAlignment="1">
      <alignment horizontal="center" vertical="center"/>
    </xf>
    <xf numFmtId="0" fontId="46" fillId="0" borderId="0" xfId="0" applyFont="1" applyAlignment="1">
      <alignment horizontal="left" vertical="top" wrapText="1"/>
    </xf>
    <xf numFmtId="0" fontId="49" fillId="0" borderId="0" xfId="42" applyFont="1"/>
    <xf numFmtId="171" fontId="46" fillId="2" borderId="0" xfId="0" applyNumberFormat="1" applyFont="1" applyFill="1" applyAlignment="1">
      <alignment horizontal="center"/>
    </xf>
    <xf numFmtId="0" fontId="56" fillId="0" borderId="0" xfId="0" applyFont="1"/>
    <xf numFmtId="0" fontId="55" fillId="0" borderId="0" xfId="52" applyFont="1"/>
    <xf numFmtId="0" fontId="48" fillId="0" borderId="0" xfId="52" applyFont="1"/>
    <xf numFmtId="0" fontId="59" fillId="0" borderId="0" xfId="0" applyFont="1"/>
    <xf numFmtId="0" fontId="55" fillId="0" borderId="0" xfId="52" applyFont="1" applyAlignment="1">
      <alignment horizontal="center" vertical="center"/>
    </xf>
    <xf numFmtId="0" fontId="52" fillId="0" borderId="0" xfId="0" applyFont="1"/>
    <xf numFmtId="4" fontId="36" fillId="19" borderId="27" xfId="0" applyNumberFormat="1" applyFont="1" applyFill="1" applyBorder="1" applyAlignment="1">
      <alignment horizontal="center" vertical="center"/>
    </xf>
    <xf numFmtId="2" fontId="36" fillId="19" borderId="27" xfId="0" applyNumberFormat="1" applyFont="1" applyFill="1" applyBorder="1" applyAlignment="1">
      <alignment horizontal="center" vertical="center"/>
    </xf>
    <xf numFmtId="2" fontId="6" fillId="21" borderId="27" xfId="0" applyNumberFormat="1" applyFont="1" applyFill="1" applyBorder="1" applyAlignment="1">
      <alignment horizontal="center" vertical="center"/>
    </xf>
    <xf numFmtId="0" fontId="27" fillId="0" borderId="27" xfId="0" applyFont="1" applyBorder="1" applyAlignment="1">
      <alignment horizontal="center" vertical="center" wrapText="1"/>
    </xf>
    <xf numFmtId="0" fontId="1" fillId="0" borderId="27" xfId="0" applyFont="1" applyBorder="1" applyAlignment="1">
      <alignment horizontal="center" vertical="center"/>
    </xf>
    <xf numFmtId="166" fontId="1" fillId="0" borderId="27" xfId="0" applyNumberFormat="1" applyFont="1" applyBorder="1" applyAlignment="1">
      <alignment horizontal="right" vertical="center"/>
    </xf>
    <xf numFmtId="0" fontId="1" fillId="0" borderId="27" xfId="0" applyFont="1" applyBorder="1" applyAlignment="1">
      <alignment horizontal="right" vertical="center"/>
    </xf>
    <xf numFmtId="0" fontId="1" fillId="23" borderId="27" xfId="0" applyFont="1" applyFill="1" applyBorder="1" applyAlignment="1">
      <alignment horizontal="center" vertical="center"/>
    </xf>
    <xf numFmtId="166" fontId="1" fillId="23" borderId="27" xfId="0" applyNumberFormat="1" applyFont="1" applyFill="1" applyBorder="1" applyAlignment="1">
      <alignment horizontal="right" vertical="center"/>
    </xf>
    <xf numFmtId="0" fontId="1" fillId="23" borderId="27" xfId="0" applyFont="1" applyFill="1" applyBorder="1" applyAlignment="1">
      <alignment horizontal="right" vertical="center"/>
    </xf>
    <xf numFmtId="0" fontId="2" fillId="0" borderId="27" xfId="0" applyFont="1" applyBorder="1" applyAlignment="1">
      <alignment horizontal="center" vertical="center"/>
    </xf>
    <xf numFmtId="0" fontId="2" fillId="0" borderId="27" xfId="0" applyFont="1" applyBorder="1" applyAlignment="1">
      <alignment horizontal="right" vertical="center"/>
    </xf>
    <xf numFmtId="166" fontId="2" fillId="0" borderId="27" xfId="0" applyNumberFormat="1" applyFont="1" applyBorder="1" applyAlignment="1">
      <alignment horizontal="right" vertical="center"/>
    </xf>
    <xf numFmtId="166" fontId="2" fillId="0" borderId="27" xfId="0" applyNumberFormat="1" applyFont="1" applyBorder="1" applyAlignment="1">
      <alignment horizontal="center" vertical="center"/>
    </xf>
    <xf numFmtId="166" fontId="1" fillId="0" borderId="0" xfId="0" applyNumberFormat="1" applyFont="1" applyAlignment="1">
      <alignment horizontal="center" vertical="center"/>
    </xf>
    <xf numFmtId="0" fontId="1" fillId="21" borderId="27" xfId="0" applyFont="1" applyFill="1" applyBorder="1" applyAlignment="1">
      <alignment horizontal="center" vertical="center"/>
    </xf>
    <xf numFmtId="166" fontId="1" fillId="21" borderId="27" xfId="0" applyNumberFormat="1" applyFont="1" applyFill="1" applyBorder="1" applyAlignment="1">
      <alignment horizontal="right" vertical="center"/>
    </xf>
    <xf numFmtId="0" fontId="1" fillId="21" borderId="27" xfId="0" applyFont="1" applyFill="1" applyBorder="1" applyAlignment="1">
      <alignment horizontal="right" vertical="center"/>
    </xf>
    <xf numFmtId="4" fontId="6" fillId="19" borderId="27" xfId="0" applyNumberFormat="1" applyFont="1" applyFill="1" applyBorder="1" applyAlignment="1">
      <alignment horizontal="center" vertical="center"/>
    </xf>
    <xf numFmtId="0" fontId="60" fillId="0" borderId="31" xfId="0" applyFont="1" applyBorder="1" applyAlignment="1">
      <alignment horizontal="center" vertical="center"/>
    </xf>
    <xf numFmtId="0" fontId="60" fillId="0" borderId="32" xfId="0" applyFont="1" applyBorder="1" applyAlignment="1">
      <alignment horizontal="center" vertical="center"/>
    </xf>
    <xf numFmtId="0" fontId="60" fillId="24" borderId="31" xfId="0" applyFont="1" applyFill="1" applyBorder="1" applyAlignment="1">
      <alignment horizontal="center" vertical="center"/>
    </xf>
    <xf numFmtId="0" fontId="60" fillId="0" borderId="31" xfId="0" applyFont="1" applyFill="1" applyBorder="1" applyAlignment="1">
      <alignment horizontal="center" vertical="center"/>
    </xf>
    <xf numFmtId="0" fontId="60" fillId="24" borderId="33" xfId="0" applyFont="1" applyFill="1" applyBorder="1" applyAlignment="1">
      <alignment horizontal="center" vertical="center" wrapText="1"/>
    </xf>
    <xf numFmtId="0" fontId="61" fillId="0" borderId="0" xfId="0" applyFont="1"/>
    <xf numFmtId="0" fontId="60" fillId="0" borderId="34" xfId="0" applyFont="1" applyBorder="1" applyAlignment="1">
      <alignment horizontal="center" vertical="center"/>
    </xf>
    <xf numFmtId="0" fontId="60" fillId="0" borderId="35" xfId="0" applyFont="1" applyBorder="1" applyAlignment="1">
      <alignment horizontal="center" vertical="center"/>
    </xf>
    <xf numFmtId="0" fontId="60" fillId="24" borderId="34" xfId="0" applyFont="1" applyFill="1" applyBorder="1" applyAlignment="1">
      <alignment horizontal="center" vertical="center"/>
    </xf>
    <xf numFmtId="0" fontId="60" fillId="0" borderId="34" xfId="0" applyFont="1" applyFill="1" applyBorder="1" applyAlignment="1">
      <alignment horizontal="center" vertical="center"/>
    </xf>
    <xf numFmtId="0" fontId="60" fillId="24" borderId="4" xfId="0" applyFont="1" applyFill="1" applyBorder="1" applyAlignment="1">
      <alignment horizontal="center" vertical="center"/>
    </xf>
    <xf numFmtId="0" fontId="60" fillId="24" borderId="4" xfId="0" applyFont="1" applyFill="1" applyBorder="1" applyAlignment="1">
      <alignment horizontal="center" vertical="center" wrapText="1"/>
    </xf>
    <xf numFmtId="0" fontId="62" fillId="0" borderId="25" xfId="0" applyFont="1" applyBorder="1"/>
    <xf numFmtId="0" fontId="61" fillId="0" borderId="27" xfId="0" applyFont="1" applyFill="1" applyBorder="1"/>
    <xf numFmtId="0" fontId="61" fillId="0" borderId="25" xfId="0" applyFont="1" applyFill="1" applyBorder="1"/>
    <xf numFmtId="0" fontId="61" fillId="0" borderId="36" xfId="0" applyFont="1" applyFill="1" applyBorder="1"/>
    <xf numFmtId="166" fontId="61" fillId="24" borderId="25" xfId="0" applyNumberFormat="1" applyFont="1" applyFill="1" applyBorder="1"/>
    <xf numFmtId="166" fontId="61" fillId="0" borderId="27" xfId="0" applyNumberFormat="1" applyFont="1" applyFill="1" applyBorder="1"/>
    <xf numFmtId="166" fontId="63" fillId="0" borderId="25" xfId="0" applyNumberFormat="1" applyFont="1" applyBorder="1"/>
    <xf numFmtId="0" fontId="61" fillId="0" borderId="0" xfId="0" applyFont="1" applyFill="1"/>
    <xf numFmtId="0" fontId="0" fillId="0" borderId="0" xfId="0" applyFill="1"/>
    <xf numFmtId="0" fontId="61" fillId="0" borderId="27" xfId="0" applyFont="1" applyFill="1" applyBorder="1" applyAlignment="1">
      <alignment horizontal="center"/>
    </xf>
    <xf numFmtId="0" fontId="61" fillId="0" borderId="27" xfId="0" applyFont="1" applyBorder="1"/>
    <xf numFmtId="0" fontId="61" fillId="0" borderId="36" xfId="0" applyFont="1" applyBorder="1"/>
    <xf numFmtId="166" fontId="61" fillId="0" borderId="27" xfId="0" applyNumberFormat="1" applyFont="1" applyBorder="1"/>
    <xf numFmtId="0" fontId="64" fillId="0" borderId="27" xfId="0" applyFont="1" applyFill="1" applyBorder="1" applyAlignment="1">
      <alignment horizontal="center"/>
    </xf>
    <xf numFmtId="2" fontId="61" fillId="0" borderId="27" xfId="0" applyNumberFormat="1" applyFont="1" applyBorder="1"/>
    <xf numFmtId="166" fontId="61" fillId="0" borderId="36" xfId="0" applyNumberFormat="1" applyFont="1" applyBorder="1"/>
    <xf numFmtId="0" fontId="61" fillId="0" borderId="27" xfId="0" applyFont="1" applyBorder="1" applyAlignment="1">
      <alignment horizontal="center"/>
    </xf>
    <xf numFmtId="0" fontId="62" fillId="25" borderId="27" xfId="0" applyFont="1" applyFill="1" applyBorder="1" applyAlignment="1">
      <alignment horizontal="center"/>
    </xf>
    <xf numFmtId="0" fontId="62" fillId="25" borderId="27" xfId="0" applyFont="1" applyFill="1" applyBorder="1" applyAlignment="1">
      <alignment horizontal="right"/>
    </xf>
    <xf numFmtId="0" fontId="62" fillId="25" borderId="36" xfId="0" applyFont="1" applyFill="1" applyBorder="1"/>
    <xf numFmtId="166" fontId="62" fillId="25" borderId="37" xfId="0" applyNumberFormat="1" applyFont="1" applyFill="1" applyBorder="1" applyAlignment="1">
      <alignment horizontal="center"/>
    </xf>
    <xf numFmtId="0" fontId="62" fillId="25" borderId="27" xfId="0" applyFont="1" applyFill="1" applyBorder="1"/>
    <xf numFmtId="166" fontId="62" fillId="25" borderId="27" xfId="0" applyNumberFormat="1" applyFont="1" applyFill="1" applyBorder="1"/>
    <xf numFmtId="166" fontId="62" fillId="25" borderId="37" xfId="0" applyNumberFormat="1" applyFont="1" applyFill="1" applyBorder="1"/>
    <xf numFmtId="0" fontId="65" fillId="0" borderId="27" xfId="0" applyFont="1" applyBorder="1" applyAlignment="1">
      <alignment horizontal="center"/>
    </xf>
    <xf numFmtId="0" fontId="66" fillId="0" borderId="27" xfId="0" applyFont="1" applyBorder="1" applyAlignment="1">
      <alignment horizontal="center"/>
    </xf>
    <xf numFmtId="0" fontId="63" fillId="25" borderId="27" xfId="0" applyFont="1" applyFill="1" applyBorder="1" applyAlignment="1">
      <alignment horizontal="right"/>
    </xf>
    <xf numFmtId="166" fontId="62" fillId="25" borderId="36" xfId="0" applyNumberFormat="1" applyFont="1" applyFill="1" applyBorder="1" applyAlignment="1">
      <alignment horizontal="center"/>
    </xf>
    <xf numFmtId="166" fontId="62" fillId="25" borderId="27" xfId="0" applyNumberFormat="1" applyFont="1" applyFill="1" applyBorder="1" applyAlignment="1">
      <alignment horizontal="center"/>
    </xf>
    <xf numFmtId="0" fontId="67" fillId="0" borderId="27" xfId="0" applyFont="1" applyBorder="1" applyAlignment="1">
      <alignment horizontal="center"/>
    </xf>
    <xf numFmtId="0" fontId="68" fillId="0" borderId="27" xfId="0" applyFont="1" applyFill="1" applyBorder="1" applyAlignment="1">
      <alignment horizontal="center"/>
    </xf>
    <xf numFmtId="0" fontId="61" fillId="0" borderId="27" xfId="0" quotePrefix="1" applyFont="1" applyFill="1" applyBorder="1" applyAlignment="1">
      <alignment horizontal="left"/>
    </xf>
    <xf numFmtId="0" fontId="67" fillId="0" borderId="27" xfId="0" applyFont="1" applyFill="1" applyBorder="1" applyAlignment="1">
      <alignment horizontal="center"/>
    </xf>
    <xf numFmtId="0" fontId="61" fillId="26" borderId="27" xfId="0" applyFont="1" applyFill="1" applyBorder="1"/>
    <xf numFmtId="166" fontId="62" fillId="26" borderId="27" xfId="0" applyNumberFormat="1" applyFont="1" applyFill="1" applyBorder="1"/>
    <xf numFmtId="0" fontId="62" fillId="26" borderId="27" xfId="0" applyFont="1" applyFill="1" applyBorder="1"/>
    <xf numFmtId="0" fontId="69" fillId="27" borderId="27" xfId="0" applyFont="1" applyFill="1" applyBorder="1"/>
    <xf numFmtId="0" fontId="24" fillId="0" borderId="1" xfId="56" applyFont="1" applyBorder="1" applyAlignment="1">
      <alignment horizontal="center" vertical="center" wrapText="1"/>
    </xf>
    <xf numFmtId="166" fontId="61" fillId="24" borderId="34" xfId="0" applyNumberFormat="1" applyFont="1" applyFill="1" applyBorder="1"/>
    <xf numFmtId="166" fontId="63" fillId="0" borderId="34" xfId="0" applyNumberFormat="1" applyFont="1" applyBorder="1"/>
    <xf numFmtId="0" fontId="71" fillId="0" borderId="27" xfId="42" applyFont="1" applyBorder="1" applyAlignment="1">
      <alignment horizontal="justify" wrapText="1"/>
    </xf>
    <xf numFmtId="0" fontId="35" fillId="19" borderId="0" xfId="0" applyFont="1" applyFill="1"/>
    <xf numFmtId="0" fontId="72" fillId="0" borderId="27" xfId="42" applyFont="1" applyBorder="1" applyAlignment="1">
      <alignment horizontal="justify" wrapText="1"/>
    </xf>
    <xf numFmtId="0" fontId="72" fillId="0" borderId="27" xfId="42" applyFont="1" applyBorder="1"/>
    <xf numFmtId="166" fontId="1" fillId="28" borderId="27" xfId="0" applyNumberFormat="1" applyFont="1" applyFill="1" applyBorder="1" applyAlignment="1">
      <alignment horizontal="right" vertical="center"/>
    </xf>
    <xf numFmtId="0" fontId="1" fillId="28" borderId="27" xfId="0" applyFont="1" applyFill="1" applyBorder="1" applyAlignment="1">
      <alignment horizontal="right" vertical="center"/>
    </xf>
    <xf numFmtId="43" fontId="40" fillId="21" borderId="27" xfId="1" applyNumberFormat="1" applyFont="1" applyFill="1" applyBorder="1" applyAlignment="1">
      <alignment horizontal="left" vertical="center" wrapText="1"/>
    </xf>
    <xf numFmtId="0" fontId="74" fillId="21" borderId="27" xfId="0" applyFont="1" applyFill="1" applyBorder="1" applyAlignment="1">
      <alignment horizontal="center" vertical="center"/>
    </xf>
    <xf numFmtId="0" fontId="31" fillId="0" borderId="1" xfId="56" applyFont="1" applyBorder="1" applyAlignment="1">
      <alignment horizontal="center" vertical="center" wrapText="1"/>
    </xf>
    <xf numFmtId="0" fontId="2" fillId="29" borderId="27" xfId="0" applyFont="1" applyFill="1" applyBorder="1" applyAlignment="1">
      <alignment horizontal="center" vertical="center" wrapText="1"/>
    </xf>
    <xf numFmtId="0" fontId="1" fillId="29" borderId="0" xfId="0" applyFont="1" applyFill="1" applyAlignment="1">
      <alignment wrapText="1"/>
    </xf>
    <xf numFmtId="0" fontId="1" fillId="29" borderId="0" xfId="0" applyFont="1" applyFill="1" applyAlignment="1">
      <alignment horizontal="center" vertical="center"/>
    </xf>
    <xf numFmtId="0" fontId="0" fillId="29" borderId="27" xfId="0" applyFill="1" applyBorder="1" applyAlignment="1">
      <alignment horizontal="center" vertical="center" wrapText="1"/>
    </xf>
    <xf numFmtId="0" fontId="0" fillId="29" borderId="0" xfId="0" applyFill="1" applyAlignment="1">
      <alignment horizontal="center" wrapText="1"/>
    </xf>
    <xf numFmtId="0" fontId="0" fillId="29" borderId="0" xfId="0" applyFill="1"/>
    <xf numFmtId="0" fontId="0" fillId="29" borderId="27" xfId="0" applyFill="1" applyBorder="1" applyAlignment="1">
      <alignment horizontal="center"/>
    </xf>
    <xf numFmtId="0" fontId="0" fillId="29" borderId="0" xfId="0" applyFill="1" applyAlignment="1">
      <alignment horizontal="center"/>
    </xf>
    <xf numFmtId="0" fontId="44" fillId="29" borderId="27" xfId="0" applyFont="1" applyFill="1" applyBorder="1" applyAlignment="1">
      <alignment horizontal="center" vertical="center"/>
    </xf>
    <xf numFmtId="0" fontId="0" fillId="29" borderId="0" xfId="0" applyFill="1" applyAlignment="1">
      <alignment horizontal="center" vertical="center"/>
    </xf>
    <xf numFmtId="4" fontId="6" fillId="0" borderId="27" xfId="56" applyNumberFormat="1" applyBorder="1" applyAlignment="1">
      <alignment horizontal="center" vertical="center"/>
    </xf>
    <xf numFmtId="0" fontId="24" fillId="0" borderId="27" xfId="56" applyFont="1" applyBorder="1" applyAlignment="1">
      <alignment horizontal="left" vertical="top" wrapText="1"/>
    </xf>
    <xf numFmtId="0" fontId="48" fillId="0" borderId="41" xfId="0" applyFont="1" applyBorder="1" applyAlignment="1">
      <alignment horizontal="center" vertical="center" textRotation="90" wrapText="1"/>
    </xf>
    <xf numFmtId="0" fontId="48" fillId="0" borderId="41" xfId="0" applyFont="1" applyBorder="1" applyAlignment="1">
      <alignment horizontal="center"/>
    </xf>
    <xf numFmtId="4" fontId="6" fillId="19" borderId="41" xfId="0" applyNumberFormat="1" applyFont="1" applyFill="1" applyBorder="1" applyAlignment="1">
      <alignment horizontal="center" vertical="center"/>
    </xf>
    <xf numFmtId="2" fontId="38" fillId="21" borderId="27" xfId="0" applyNumberFormat="1" applyFont="1" applyFill="1" applyBorder="1" applyAlignment="1">
      <alignment horizontal="center" vertical="center"/>
    </xf>
    <xf numFmtId="0" fontId="0" fillId="22" borderId="0" xfId="0" applyFill="1"/>
    <xf numFmtId="0" fontId="35" fillId="31" borderId="0" xfId="0" applyFont="1" applyFill="1"/>
    <xf numFmtId="4" fontId="6" fillId="31" borderId="41" xfId="0" applyNumberFormat="1" applyFont="1" applyFill="1" applyBorder="1" applyAlignment="1">
      <alignment horizontal="center" vertical="center"/>
    </xf>
    <xf numFmtId="0" fontId="72" fillId="0" borderId="27" xfId="42" applyFont="1" applyFill="1" applyBorder="1" applyAlignment="1">
      <alignment wrapText="1"/>
    </xf>
    <xf numFmtId="0" fontId="72" fillId="0" borderId="27" xfId="42" quotePrefix="1" applyFont="1" applyFill="1" applyBorder="1" applyProtection="1">
      <protection locked="0"/>
    </xf>
    <xf numFmtId="0" fontId="72" fillId="0" borderId="27" xfId="42" quotePrefix="1" applyFont="1" applyFill="1" applyBorder="1"/>
    <xf numFmtId="0" fontId="49" fillId="0" borderId="1" xfId="42" applyFont="1" applyFill="1" applyBorder="1" applyAlignment="1">
      <alignment horizontal="center" vertical="center"/>
    </xf>
    <xf numFmtId="0" fontId="79" fillId="0" borderId="23" xfId="0" applyFont="1" applyBorder="1"/>
    <xf numFmtId="0" fontId="79" fillId="22" borderId="23" xfId="0" applyFont="1" applyFill="1" applyBorder="1" applyAlignment="1">
      <alignment horizontal="center" vertical="center"/>
    </xf>
    <xf numFmtId="0" fontId="72" fillId="0" borderId="1" xfId="42" quotePrefix="1" applyFont="1" applyFill="1" applyBorder="1" applyAlignment="1">
      <alignment vertical="center" wrapText="1"/>
    </xf>
    <xf numFmtId="0" fontId="72" fillId="0" borderId="1" xfId="42" applyFont="1" applyFill="1" applyBorder="1" applyAlignment="1">
      <alignment vertical="center" wrapText="1"/>
    </xf>
    <xf numFmtId="0" fontId="72" fillId="0" borderId="1" xfId="42" quotePrefix="1" applyFont="1" applyFill="1" applyBorder="1" applyAlignment="1">
      <alignment vertical="center"/>
    </xf>
    <xf numFmtId="0" fontId="72" fillId="0" borderId="27" xfId="42" applyFont="1" applyFill="1" applyBorder="1" applyAlignment="1">
      <alignment vertical="center" wrapText="1"/>
    </xf>
    <xf numFmtId="0" fontId="71" fillId="0" borderId="27" xfId="42" applyFont="1" applyBorder="1" applyAlignment="1">
      <alignment wrapText="1"/>
    </xf>
    <xf numFmtId="0" fontId="79" fillId="0" borderId="23" xfId="0" applyFont="1" applyBorder="1" applyAlignment="1">
      <alignment vertical="center"/>
    </xf>
    <xf numFmtId="0" fontId="79" fillId="21" borderId="23" xfId="0" applyFont="1" applyFill="1" applyBorder="1" applyAlignment="1">
      <alignment horizontal="center" vertical="center"/>
    </xf>
    <xf numFmtId="0" fontId="71" fillId="0" borderId="23" xfId="0" applyFont="1" applyBorder="1" applyAlignment="1">
      <alignment horizontal="center"/>
    </xf>
    <xf numFmtId="0" fontId="71" fillId="0" borderId="23" xfId="0" applyFont="1" applyBorder="1" applyAlignment="1">
      <alignment horizontal="center" vertical="center" wrapText="1"/>
    </xf>
    <xf numFmtId="4" fontId="71" fillId="0" borderId="23" xfId="0" applyNumberFormat="1" applyFont="1" applyBorder="1" applyAlignment="1">
      <alignment horizontal="center"/>
    </xf>
    <xf numFmtId="0" fontId="71" fillId="0" borderId="1" xfId="0" applyFont="1" applyBorder="1" applyAlignment="1">
      <alignment horizontal="center"/>
    </xf>
    <xf numFmtId="0" fontId="71" fillId="0" borderId="41" xfId="0" applyFont="1" applyBorder="1" applyAlignment="1">
      <alignment horizontal="center"/>
    </xf>
    <xf numFmtId="0" fontId="72" fillId="0" borderId="23" xfId="42" applyFont="1" applyBorder="1" applyAlignment="1">
      <alignment horizontal="center" vertical="center"/>
    </xf>
    <xf numFmtId="0" fontId="72" fillId="0" borderId="23" xfId="42" applyFont="1" applyBorder="1" applyAlignment="1">
      <alignment horizontal="justify" vertical="center" wrapText="1"/>
    </xf>
    <xf numFmtId="0" fontId="71" fillId="0" borderId="27" xfId="42" applyFont="1" applyBorder="1" applyAlignment="1">
      <alignment horizontal="center" vertical="center"/>
    </xf>
    <xf numFmtId="0" fontId="72" fillId="0" borderId="27" xfId="0" applyFont="1" applyBorder="1" applyAlignment="1">
      <alignment horizontal="center" vertical="center"/>
    </xf>
    <xf numFmtId="0" fontId="72" fillId="0" borderId="27" xfId="42" applyFont="1" applyFill="1" applyBorder="1" applyAlignment="1">
      <alignment horizontal="center" vertical="center"/>
    </xf>
    <xf numFmtId="4" fontId="72" fillId="0" borderId="1" xfId="42" applyNumberFormat="1" applyFont="1" applyFill="1" applyBorder="1" applyAlignment="1">
      <alignment horizontal="center" vertical="center" wrapText="1"/>
    </xf>
    <xf numFmtId="0" fontId="72" fillId="0" borderId="27" xfId="0" applyFont="1" applyFill="1" applyBorder="1" applyAlignment="1">
      <alignment horizontal="center" vertical="center"/>
    </xf>
    <xf numFmtId="0" fontId="72" fillId="30" borderId="23" xfId="0" applyFont="1" applyFill="1" applyBorder="1" applyAlignment="1">
      <alignment horizontal="center" vertical="center"/>
    </xf>
    <xf numFmtId="0" fontId="72" fillId="30" borderId="41" xfId="0" applyFont="1" applyFill="1" applyBorder="1" applyAlignment="1">
      <alignment horizontal="center" vertical="center"/>
    </xf>
    <xf numFmtId="49" fontId="72" fillId="0" borderId="1" xfId="0" applyNumberFormat="1" applyFont="1" applyFill="1" applyBorder="1" applyAlignment="1">
      <alignment horizontal="justify" vertical="center"/>
    </xf>
    <xf numFmtId="0" fontId="72" fillId="0" borderId="1" xfId="0" applyFont="1" applyFill="1" applyBorder="1" applyAlignment="1">
      <alignment horizontal="justify" vertical="center"/>
    </xf>
    <xf numFmtId="0" fontId="72" fillId="0" borderId="1" xfId="42" applyFont="1" applyFill="1" applyBorder="1" applyAlignment="1">
      <alignment horizontal="center"/>
    </xf>
    <xf numFmtId="0" fontId="72" fillId="0" borderId="1" xfId="42" applyFont="1" applyFill="1" applyBorder="1" applyAlignment="1">
      <alignment horizontal="center" vertical="center"/>
    </xf>
    <xf numFmtId="0" fontId="72" fillId="0" borderId="27" xfId="42" applyFont="1" applyFill="1" applyBorder="1" applyAlignment="1">
      <alignment horizontal="center"/>
    </xf>
    <xf numFmtId="166" fontId="72" fillId="0" borderId="27" xfId="42" applyNumberFormat="1" applyFont="1" applyFill="1" applyBorder="1" applyAlignment="1">
      <alignment horizontal="center" vertical="center"/>
    </xf>
    <xf numFmtId="49" fontId="72" fillId="0" borderId="27" xfId="0" applyNumberFormat="1" applyFont="1" applyFill="1" applyBorder="1" applyAlignment="1">
      <alignment horizontal="justify" vertical="center"/>
    </xf>
    <xf numFmtId="0" fontId="72" fillId="31" borderId="23" xfId="0" applyFont="1" applyFill="1" applyBorder="1" applyAlignment="1">
      <alignment vertical="center"/>
    </xf>
    <xf numFmtId="0" fontId="72" fillId="30" borderId="43" xfId="0" applyFont="1" applyFill="1" applyBorder="1" applyAlignment="1">
      <alignment horizontal="center" vertical="center"/>
    </xf>
    <xf numFmtId="0" fontId="72" fillId="31" borderId="43" xfId="0" applyFont="1" applyFill="1" applyBorder="1" applyAlignment="1">
      <alignment vertical="center"/>
    </xf>
    <xf numFmtId="4" fontId="72" fillId="21" borderId="27" xfId="42" applyNumberFormat="1" applyFont="1" applyFill="1" applyBorder="1" applyAlignment="1">
      <alignment horizontal="center" vertical="center" wrapText="1"/>
    </xf>
    <xf numFmtId="4" fontId="72" fillId="31" borderId="23" xfId="0" applyNumberFormat="1" applyFont="1" applyFill="1" applyBorder="1" applyAlignment="1">
      <alignment horizontal="center" vertical="center"/>
    </xf>
    <xf numFmtId="4" fontId="72" fillId="31" borderId="41" xfId="0" applyNumberFormat="1" applyFont="1" applyFill="1" applyBorder="1" applyAlignment="1">
      <alignment horizontal="center" vertical="center"/>
    </xf>
    <xf numFmtId="2" fontId="72" fillId="0" borderId="1" xfId="42" applyNumberFormat="1" applyFont="1" applyBorder="1" applyAlignment="1">
      <alignment horizontal="center" vertical="center"/>
    </xf>
    <xf numFmtId="0" fontId="72" fillId="2" borderId="1" xfId="0" applyFont="1" applyFill="1" applyBorder="1" applyAlignment="1">
      <alignment horizontal="justify" vertical="center"/>
    </xf>
    <xf numFmtId="4" fontId="72" fillId="19" borderId="1" xfId="42" applyNumberFormat="1" applyFont="1" applyFill="1" applyBorder="1" applyAlignment="1">
      <alignment horizontal="center" vertical="center" wrapText="1"/>
    </xf>
    <xf numFmtId="0" fontId="79" fillId="19" borderId="1" xfId="42" applyFont="1" applyFill="1" applyBorder="1" applyAlignment="1">
      <alignment horizontal="center" vertical="center"/>
    </xf>
    <xf numFmtId="2" fontId="72" fillId="0" borderId="27" xfId="42" applyNumberFormat="1" applyFont="1" applyBorder="1" applyAlignment="1">
      <alignment horizontal="center" vertical="center"/>
    </xf>
    <xf numFmtId="0" fontId="72" fillId="2" borderId="27" xfId="0" applyFont="1" applyFill="1" applyBorder="1" applyAlignment="1">
      <alignment horizontal="justify" vertical="center"/>
    </xf>
    <xf numFmtId="0" fontId="79" fillId="19" borderId="27" xfId="42" applyFont="1" applyFill="1" applyBorder="1" applyAlignment="1">
      <alignment horizontal="center" vertical="center"/>
    </xf>
    <xf numFmtId="2" fontId="72" fillId="21" borderId="27" xfId="42" applyNumberFormat="1" applyFont="1" applyFill="1" applyBorder="1" applyAlignment="1">
      <alignment horizontal="center" vertical="center"/>
    </xf>
    <xf numFmtId="0" fontId="72" fillId="21" borderId="27" xfId="0" applyFont="1" applyFill="1" applyBorder="1" applyAlignment="1">
      <alignment horizontal="justify" vertical="center"/>
    </xf>
    <xf numFmtId="0" fontId="79" fillId="21" borderId="27" xfId="42" applyFont="1" applyFill="1" applyBorder="1" applyAlignment="1">
      <alignment horizontal="center" vertical="center"/>
    </xf>
    <xf numFmtId="0" fontId="71" fillId="2" borderId="27" xfId="0" applyFont="1" applyFill="1" applyBorder="1" applyAlignment="1">
      <alignment horizontal="justify" vertical="center" wrapText="1"/>
    </xf>
    <xf numFmtId="0" fontId="72" fillId="19" borderId="27" xfId="42" applyFont="1" applyFill="1" applyBorder="1" applyAlignment="1">
      <alignment horizontal="center" vertical="center"/>
    </xf>
    <xf numFmtId="166" fontId="79" fillId="19" borderId="27" xfId="42" applyNumberFormat="1" applyFont="1" applyFill="1" applyBorder="1" applyAlignment="1">
      <alignment horizontal="center" vertical="center"/>
    </xf>
    <xf numFmtId="4" fontId="72" fillId="19" borderId="23" xfId="0" applyNumberFormat="1" applyFont="1" applyFill="1" applyBorder="1" applyAlignment="1">
      <alignment horizontal="center" vertical="center"/>
    </xf>
    <xf numFmtId="4" fontId="72" fillId="19" borderId="41" xfId="0" applyNumberFormat="1" applyFont="1" applyFill="1" applyBorder="1" applyAlignment="1">
      <alignment horizontal="center" vertical="center"/>
    </xf>
    <xf numFmtId="0" fontId="71" fillId="2" borderId="23" xfId="0" applyFont="1" applyFill="1" applyBorder="1" applyAlignment="1">
      <alignment horizontal="justify" vertical="center" wrapText="1"/>
    </xf>
    <xf numFmtId="0" fontId="72" fillId="2" borderId="23" xfId="42" applyFont="1" applyFill="1" applyBorder="1" applyAlignment="1">
      <alignment horizontal="justify" vertical="center" wrapText="1"/>
    </xf>
    <xf numFmtId="0" fontId="72" fillId="2" borderId="1" xfId="42" applyFont="1" applyFill="1" applyBorder="1" applyAlignment="1">
      <alignment horizontal="center" vertical="center"/>
    </xf>
    <xf numFmtId="166" fontId="79" fillId="20" borderId="1" xfId="0" applyNumberFormat="1" applyFont="1" applyFill="1" applyBorder="1" applyAlignment="1">
      <alignment horizontal="center" vertical="center"/>
    </xf>
    <xf numFmtId="170" fontId="72" fillId="0" borderId="23" xfId="42" applyNumberFormat="1" applyFont="1" applyBorder="1" applyAlignment="1">
      <alignment horizontal="center" vertical="center"/>
    </xf>
    <xf numFmtId="0" fontId="72" fillId="0" borderId="23" xfId="42" applyFont="1" applyBorder="1" applyAlignment="1">
      <alignment horizontal="justify" vertical="center"/>
    </xf>
    <xf numFmtId="0" fontId="72" fillId="2" borderId="23" xfId="42" applyFont="1" applyFill="1" applyBorder="1" applyAlignment="1">
      <alignment horizontal="center" vertical="center"/>
    </xf>
    <xf numFmtId="0" fontId="79" fillId="19" borderId="23" xfId="0" applyFont="1" applyFill="1" applyBorder="1" applyAlignment="1">
      <alignment horizontal="center" vertical="center"/>
    </xf>
    <xf numFmtId="4" fontId="72" fillId="2" borderId="23" xfId="0" applyNumberFormat="1" applyFont="1" applyFill="1" applyBorder="1" applyAlignment="1">
      <alignment horizontal="center" vertical="center"/>
    </xf>
    <xf numFmtId="0" fontId="72" fillId="24" borderId="23" xfId="42" applyFont="1" applyFill="1" applyBorder="1" applyAlignment="1">
      <alignment horizontal="justify" vertical="center" wrapText="1"/>
    </xf>
    <xf numFmtId="0" fontId="72" fillId="11" borderId="23" xfId="42" applyFont="1" applyFill="1" applyBorder="1" applyAlignment="1">
      <alignment vertical="center"/>
    </xf>
    <xf numFmtId="0" fontId="72" fillId="11" borderId="23" xfId="0" applyFont="1" applyFill="1" applyBorder="1" applyAlignment="1">
      <alignment horizontal="center" vertical="center"/>
    </xf>
    <xf numFmtId="0" fontId="79" fillId="0" borderId="23" xfId="42" applyFont="1" applyBorder="1" applyAlignment="1">
      <alignment horizontal="center" vertical="center"/>
    </xf>
    <xf numFmtId="0" fontId="79" fillId="0" borderId="23" xfId="42" applyFont="1" applyBorder="1" applyAlignment="1">
      <alignment horizontal="justify" vertical="center"/>
    </xf>
    <xf numFmtId="0" fontId="79" fillId="2" borderId="23" xfId="42" applyFont="1" applyFill="1" applyBorder="1" applyAlignment="1">
      <alignment horizontal="center" vertical="center"/>
    </xf>
    <xf numFmtId="166" fontId="79" fillId="19" borderId="23" xfId="0" applyNumberFormat="1" applyFont="1" applyFill="1" applyBorder="1" applyAlignment="1">
      <alignment horizontal="center" vertical="center"/>
    </xf>
    <xf numFmtId="4" fontId="79" fillId="2" borderId="23" xfId="0" applyNumberFormat="1" applyFont="1" applyFill="1" applyBorder="1" applyAlignment="1">
      <alignment horizontal="center" vertical="center"/>
    </xf>
    <xf numFmtId="49" fontId="72" fillId="2" borderId="23" xfId="0" applyNumberFormat="1" applyFont="1" applyFill="1" applyBorder="1" applyAlignment="1">
      <alignment horizontal="center" vertical="center"/>
    </xf>
    <xf numFmtId="0" fontId="72" fillId="2" borderId="23" xfId="0" applyFont="1" applyFill="1" applyBorder="1" applyAlignment="1">
      <alignment horizontal="justify" vertical="center" wrapText="1"/>
    </xf>
    <xf numFmtId="0" fontId="72" fillId="2" borderId="23" xfId="0" applyNumberFormat="1" applyFont="1" applyFill="1" applyBorder="1" applyAlignment="1">
      <alignment horizontal="center" vertical="center"/>
    </xf>
    <xf numFmtId="0" fontId="72" fillId="0" borderId="23" xfId="0" applyFont="1" applyBorder="1" applyAlignment="1">
      <alignment horizontal="left" vertical="center" wrapText="1"/>
    </xf>
    <xf numFmtId="0" fontId="72" fillId="0" borderId="23" xfId="0" applyFont="1" applyBorder="1" applyAlignment="1">
      <alignment horizontal="center" vertical="center" wrapText="1"/>
    </xf>
    <xf numFmtId="166" fontId="72" fillId="21" borderId="23" xfId="0" applyNumberFormat="1" applyFont="1" applyFill="1" applyBorder="1" applyAlignment="1">
      <alignment horizontal="center" vertical="center" wrapText="1"/>
    </xf>
    <xf numFmtId="2" fontId="72" fillId="21" borderId="23" xfId="0" applyNumberFormat="1" applyFont="1" applyFill="1" applyBorder="1" applyAlignment="1">
      <alignment horizontal="center" vertical="center"/>
    </xf>
    <xf numFmtId="0" fontId="72" fillId="19" borderId="23" xfId="0" applyFont="1" applyFill="1" applyBorder="1" applyAlignment="1">
      <alignment horizontal="center" vertical="center" wrapText="1"/>
    </xf>
    <xf numFmtId="0" fontId="72" fillId="0" borderId="23" xfId="0" applyFont="1" applyBorder="1" applyAlignment="1">
      <alignment horizontal="center" vertical="center"/>
    </xf>
    <xf numFmtId="0" fontId="71" fillId="0" borderId="23" xfId="51" applyFont="1" applyBorder="1" applyAlignment="1">
      <alignment horizontal="center" vertical="center" wrapText="1"/>
    </xf>
    <xf numFmtId="49" fontId="72" fillId="19" borderId="23" xfId="51" applyNumberFormat="1" applyFont="1" applyFill="1" applyBorder="1" applyAlignment="1">
      <alignment horizontal="center" vertical="center" wrapText="1"/>
    </xf>
    <xf numFmtId="0" fontId="72" fillId="19" borderId="23" xfId="51" applyFont="1" applyFill="1" applyBorder="1" applyAlignment="1">
      <alignment horizontal="justify" vertical="center" wrapText="1"/>
    </xf>
    <xf numFmtId="0" fontId="72" fillId="19" borderId="23" xfId="51" applyFont="1" applyFill="1" applyBorder="1" applyAlignment="1">
      <alignment horizontal="center" vertical="center" wrapText="1"/>
    </xf>
    <xf numFmtId="43" fontId="79" fillId="0" borderId="23" xfId="1" applyFont="1" applyBorder="1" applyAlignment="1">
      <alignment vertical="center"/>
    </xf>
    <xf numFmtId="43" fontId="72" fillId="2" borderId="23" xfId="1" applyFont="1" applyFill="1" applyBorder="1" applyAlignment="1">
      <alignment horizontal="center" vertical="center"/>
    </xf>
    <xf numFmtId="49" fontId="71" fillId="19" borderId="23" xfId="51" applyNumberFormat="1" applyFont="1" applyFill="1" applyBorder="1" applyAlignment="1">
      <alignment horizontal="center" vertical="center" wrapText="1"/>
    </xf>
    <xf numFmtId="0" fontId="72" fillId="21" borderId="23" xfId="0" applyFont="1" applyFill="1" applyBorder="1" applyAlignment="1">
      <alignment horizontal="center" vertical="center"/>
    </xf>
    <xf numFmtId="0" fontId="72" fillId="19" borderId="1" xfId="51" applyFont="1" applyFill="1" applyBorder="1" applyAlignment="1">
      <alignment horizontal="justify" vertical="center" wrapText="1"/>
    </xf>
    <xf numFmtId="0" fontId="72" fillId="21" borderId="27" xfId="0" applyFont="1" applyFill="1" applyBorder="1" applyAlignment="1">
      <alignment horizontal="center" vertical="center"/>
    </xf>
    <xf numFmtId="43" fontId="79" fillId="0" borderId="27" xfId="1" applyFont="1" applyBorder="1" applyAlignment="1">
      <alignment vertical="center"/>
    </xf>
    <xf numFmtId="2" fontId="80" fillId="0" borderId="28" xfId="0" applyNumberFormat="1" applyFont="1" applyFill="1" applyBorder="1" applyAlignment="1">
      <alignment horizontal="center" vertical="center" wrapText="1"/>
    </xf>
    <xf numFmtId="2" fontId="79" fillId="0" borderId="23" xfId="0" applyNumberFormat="1" applyFont="1" applyBorder="1" applyAlignment="1">
      <alignment vertical="center"/>
    </xf>
    <xf numFmtId="49" fontId="72" fillId="19" borderId="1" xfId="51" applyNumberFormat="1" applyFont="1" applyFill="1" applyBorder="1" applyAlignment="1">
      <alignment horizontal="center" vertical="center" wrapText="1"/>
    </xf>
    <xf numFmtId="2" fontId="79" fillId="21" borderId="23" xfId="0" applyNumberFormat="1" applyFont="1" applyFill="1" applyBorder="1" applyAlignment="1">
      <alignment vertical="center"/>
    </xf>
    <xf numFmtId="0" fontId="71" fillId="19" borderId="23" xfId="51" applyFont="1" applyFill="1" applyBorder="1" applyAlignment="1">
      <alignment horizontal="justify" vertical="center" wrapText="1"/>
    </xf>
    <xf numFmtId="49" fontId="71" fillId="19" borderId="1" xfId="51" applyNumberFormat="1" applyFont="1" applyFill="1" applyBorder="1" applyAlignment="1">
      <alignment horizontal="center" vertical="center" wrapText="1"/>
    </xf>
    <xf numFmtId="0" fontId="79" fillId="21" borderId="24" xfId="0" applyFont="1" applyFill="1" applyBorder="1" applyAlignment="1">
      <alignment horizontal="justify" vertical="center" wrapText="1"/>
    </xf>
    <xf numFmtId="0" fontId="72" fillId="19" borderId="20" xfId="51" applyFont="1" applyFill="1" applyBorder="1" applyAlignment="1">
      <alignment horizontal="center" vertical="center" wrapText="1"/>
    </xf>
    <xf numFmtId="2" fontId="79" fillId="21" borderId="23" xfId="0" applyNumberFormat="1" applyFont="1" applyFill="1" applyBorder="1" applyAlignment="1">
      <alignment horizontal="center" vertical="center"/>
    </xf>
    <xf numFmtId="0" fontId="79" fillId="21" borderId="23" xfId="0" applyFont="1" applyFill="1" applyBorder="1" applyAlignment="1">
      <alignment horizontal="center" vertical="center" wrapText="1"/>
    </xf>
    <xf numFmtId="0" fontId="79" fillId="21" borderId="37" xfId="0" applyFont="1" applyFill="1" applyBorder="1" applyAlignment="1">
      <alignment horizontal="justify" vertical="center" wrapText="1"/>
    </xf>
    <xf numFmtId="0" fontId="72" fillId="19" borderId="27" xfId="51" applyFont="1" applyFill="1" applyBorder="1" applyAlignment="1">
      <alignment horizontal="center" vertical="center" wrapText="1"/>
    </xf>
    <xf numFmtId="0" fontId="72" fillId="21" borderId="37" xfId="0" applyFont="1" applyFill="1" applyBorder="1" applyAlignment="1">
      <alignment horizontal="center" vertical="center"/>
    </xf>
    <xf numFmtId="2" fontId="79" fillId="21" borderId="27" xfId="0" applyNumberFormat="1" applyFont="1" applyFill="1" applyBorder="1" applyAlignment="1">
      <alignment horizontal="center" vertical="center"/>
    </xf>
    <xf numFmtId="0" fontId="79" fillId="21" borderId="27" xfId="0" applyFont="1" applyFill="1" applyBorder="1" applyAlignment="1">
      <alignment horizontal="center" vertical="center" wrapText="1"/>
    </xf>
    <xf numFmtId="0" fontId="72" fillId="21" borderId="24" xfId="0" applyFont="1" applyFill="1" applyBorder="1" applyAlignment="1">
      <alignment horizontal="center" vertical="center"/>
    </xf>
    <xf numFmtId="49" fontId="72" fillId="19" borderId="27" xfId="51" applyNumberFormat="1" applyFont="1" applyFill="1" applyBorder="1" applyAlignment="1">
      <alignment horizontal="center" vertical="center" wrapText="1"/>
    </xf>
    <xf numFmtId="0" fontId="72" fillId="19" borderId="27" xfId="51" applyFont="1" applyFill="1" applyBorder="1" applyAlignment="1">
      <alignment horizontal="justify" vertical="center" wrapText="1"/>
    </xf>
    <xf numFmtId="0" fontId="79" fillId="21" borderId="23" xfId="0" applyFont="1" applyFill="1" applyBorder="1" applyAlignment="1">
      <alignment vertical="center" wrapText="1"/>
    </xf>
    <xf numFmtId="49" fontId="72" fillId="19" borderId="26" xfId="51" applyNumberFormat="1" applyFont="1" applyFill="1" applyBorder="1" applyAlignment="1">
      <alignment horizontal="center" vertical="center" wrapText="1"/>
    </xf>
    <xf numFmtId="0" fontId="79" fillId="21" borderId="25" xfId="0" applyFont="1" applyFill="1" applyBorder="1" applyAlignment="1">
      <alignment horizontal="justify" vertical="center" wrapText="1"/>
    </xf>
    <xf numFmtId="0" fontId="72" fillId="19" borderId="0" xfId="51" applyFont="1" applyFill="1" applyBorder="1" applyAlignment="1">
      <alignment horizontal="center" vertical="center" wrapText="1"/>
    </xf>
    <xf numFmtId="0" fontId="79" fillId="21" borderId="23" xfId="0" applyFont="1" applyFill="1" applyBorder="1" applyAlignment="1">
      <alignment horizontal="justify" vertical="center" wrapText="1"/>
    </xf>
    <xf numFmtId="0" fontId="72" fillId="19" borderId="1" xfId="51" applyFont="1" applyFill="1" applyBorder="1" applyAlignment="1">
      <alignment horizontal="center" vertical="center" wrapText="1"/>
    </xf>
    <xf numFmtId="0" fontId="72" fillId="21" borderId="1" xfId="0" applyFont="1" applyFill="1" applyBorder="1" applyAlignment="1">
      <alignment horizontal="center" vertical="center"/>
    </xf>
    <xf numFmtId="0" fontId="72" fillId="22" borderId="27" xfId="0" applyFont="1" applyFill="1" applyBorder="1" applyAlignment="1">
      <alignment horizontal="center" vertical="center"/>
    </xf>
    <xf numFmtId="4" fontId="72" fillId="19" borderId="43" xfId="0" applyNumberFormat="1" applyFont="1" applyFill="1" applyBorder="1" applyAlignment="1">
      <alignment horizontal="center" vertical="center"/>
    </xf>
    <xf numFmtId="0" fontId="72" fillId="2" borderId="43" xfId="42" applyFont="1" applyFill="1" applyBorder="1" applyAlignment="1">
      <alignment horizontal="center" vertical="center"/>
    </xf>
    <xf numFmtId="0" fontId="79" fillId="19" borderId="43" xfId="0" applyFont="1" applyFill="1" applyBorder="1" applyAlignment="1">
      <alignment horizontal="center" vertical="center"/>
    </xf>
    <xf numFmtId="4" fontId="72" fillId="2" borderId="43" xfId="0" applyNumberFormat="1" applyFont="1" applyFill="1" applyBorder="1" applyAlignment="1">
      <alignment horizontal="center" vertical="center"/>
    </xf>
    <xf numFmtId="0" fontId="79" fillId="21" borderId="43" xfId="0" applyFont="1" applyFill="1" applyBorder="1" applyAlignment="1">
      <alignment horizontal="center" vertical="center" wrapText="1"/>
    </xf>
    <xf numFmtId="0" fontId="72" fillId="30" borderId="43" xfId="42" applyFont="1" applyFill="1" applyBorder="1" applyAlignment="1">
      <alignment vertical="center"/>
    </xf>
    <xf numFmtId="0" fontId="73" fillId="30" borderId="43" xfId="0" applyFont="1" applyFill="1" applyBorder="1" applyAlignment="1">
      <alignment horizontal="center" vertical="center"/>
    </xf>
    <xf numFmtId="4" fontId="72" fillId="30" borderId="43" xfId="0" applyNumberFormat="1" applyFont="1" applyFill="1" applyBorder="1" applyAlignment="1">
      <alignment horizontal="center" vertical="center"/>
    </xf>
    <xf numFmtId="4" fontId="72" fillId="31" borderId="43" xfId="0" applyNumberFormat="1" applyFont="1" applyFill="1" applyBorder="1" applyAlignment="1">
      <alignment horizontal="center" vertical="center"/>
    </xf>
    <xf numFmtId="0" fontId="79" fillId="22" borderId="43" xfId="0" applyFont="1" applyFill="1" applyBorder="1" applyAlignment="1">
      <alignment horizontal="center" vertical="center"/>
    </xf>
    <xf numFmtId="0" fontId="79" fillId="22" borderId="23" xfId="0" applyFont="1" applyFill="1" applyBorder="1" applyAlignment="1">
      <alignment vertical="center"/>
    </xf>
    <xf numFmtId="0" fontId="72" fillId="30" borderId="23" xfId="0" applyFont="1" applyFill="1" applyBorder="1" applyAlignment="1">
      <alignment vertical="center"/>
    </xf>
    <xf numFmtId="0" fontId="80" fillId="22" borderId="23" xfId="0" applyFont="1" applyFill="1" applyBorder="1" applyAlignment="1">
      <alignment horizontal="center" vertical="center" wrapText="1"/>
    </xf>
    <xf numFmtId="0" fontId="81" fillId="0" borderId="23" xfId="51" applyFont="1" applyBorder="1" applyAlignment="1">
      <alignment horizontal="left" vertical="center" wrapText="1"/>
    </xf>
    <xf numFmtId="49" fontId="72" fillId="0" borderId="23" xfId="51" applyNumberFormat="1" applyFont="1" applyFill="1" applyBorder="1" applyAlignment="1">
      <alignment horizontal="center" vertical="center" wrapText="1"/>
    </xf>
    <xf numFmtId="0" fontId="72" fillId="0" borderId="23" xfId="51" applyFont="1" applyFill="1" applyBorder="1" applyAlignment="1">
      <alignment horizontal="justify" vertical="center" wrapText="1"/>
    </xf>
    <xf numFmtId="49" fontId="71" fillId="0" borderId="23" xfId="51" applyNumberFormat="1" applyFont="1" applyFill="1" applyBorder="1" applyAlignment="1">
      <alignment horizontal="center" vertical="center" wrapText="1"/>
    </xf>
    <xf numFmtId="49" fontId="71" fillId="0" borderId="1" xfId="51" applyNumberFormat="1" applyFont="1" applyFill="1" applyBorder="1" applyAlignment="1">
      <alignment horizontal="center" vertical="center" wrapText="1"/>
    </xf>
    <xf numFmtId="0" fontId="72" fillId="0" borderId="1" xfId="51" applyFont="1" applyFill="1" applyBorder="1" applyAlignment="1">
      <alignment horizontal="justify" vertical="center" wrapText="1"/>
    </xf>
    <xf numFmtId="49" fontId="71" fillId="0" borderId="27" xfId="51" applyNumberFormat="1" applyFont="1" applyFill="1" applyBorder="1" applyAlignment="1">
      <alignment horizontal="center" vertical="center" wrapText="1"/>
    </xf>
    <xf numFmtId="0" fontId="72" fillId="31" borderId="23" xfId="51" applyFont="1" applyFill="1" applyBorder="1" applyAlignment="1">
      <alignment horizontal="center" vertical="center" wrapText="1"/>
    </xf>
    <xf numFmtId="0" fontId="72" fillId="22" borderId="23" xfId="0" applyFont="1" applyFill="1" applyBorder="1" applyAlignment="1">
      <alignment horizontal="center" vertical="center"/>
    </xf>
    <xf numFmtId="43" fontId="79" fillId="22" borderId="23" xfId="1" applyFont="1" applyFill="1" applyBorder="1" applyAlignment="1">
      <alignment vertical="center"/>
    </xf>
    <xf numFmtId="43" fontId="72" fillId="31" borderId="23" xfId="1" applyFont="1" applyFill="1" applyBorder="1" applyAlignment="1">
      <alignment horizontal="center" vertical="center"/>
    </xf>
    <xf numFmtId="0" fontId="79" fillId="22" borderId="23" xfId="0" applyFont="1" applyFill="1" applyBorder="1" applyAlignment="1">
      <alignment horizontal="center" vertical="center" wrapText="1"/>
    </xf>
    <xf numFmtId="0" fontId="71" fillId="31" borderId="23" xfId="51" applyFont="1" applyFill="1" applyBorder="1" applyAlignment="1">
      <alignment horizontal="center" vertical="center" wrapText="1"/>
    </xf>
    <xf numFmtId="0" fontId="73" fillId="22" borderId="23" xfId="0" applyFont="1" applyFill="1" applyBorder="1" applyAlignment="1">
      <alignment horizontal="center" vertical="center"/>
    </xf>
    <xf numFmtId="0" fontId="79" fillId="22" borderId="23" xfId="0" applyFont="1" applyFill="1" applyBorder="1" applyAlignment="1">
      <alignment vertical="center" wrapText="1"/>
    </xf>
    <xf numFmtId="0" fontId="73" fillId="30" borderId="23" xfId="0" applyFont="1" applyFill="1" applyBorder="1" applyAlignment="1">
      <alignment horizontal="center" vertical="center"/>
    </xf>
    <xf numFmtId="0" fontId="73" fillId="30" borderId="23" xfId="0" applyFont="1" applyFill="1" applyBorder="1" applyAlignment="1">
      <alignment vertical="center"/>
    </xf>
    <xf numFmtId="0" fontId="72" fillId="32" borderId="23" xfId="0" applyFont="1" applyFill="1" applyBorder="1" applyAlignment="1">
      <alignment horizontal="center" vertical="center"/>
    </xf>
    <xf numFmtId="0" fontId="71" fillId="32" borderId="23" xfId="0" applyFont="1" applyFill="1" applyBorder="1" applyAlignment="1">
      <alignment horizontal="center" vertical="center"/>
    </xf>
    <xf numFmtId="0" fontId="72" fillId="33" borderId="23" xfId="0" applyFont="1" applyFill="1" applyBorder="1" applyAlignment="1">
      <alignment horizontal="center" vertical="center"/>
    </xf>
    <xf numFmtId="0" fontId="73" fillId="33" borderId="23" xfId="0" applyFont="1" applyFill="1" applyBorder="1" applyAlignment="1">
      <alignment horizontal="center" vertical="center"/>
    </xf>
    <xf numFmtId="4" fontId="72" fillId="34" borderId="41" xfId="0" applyNumberFormat="1" applyFont="1" applyFill="1" applyBorder="1" applyAlignment="1">
      <alignment horizontal="center" vertical="center"/>
    </xf>
    <xf numFmtId="4" fontId="71" fillId="34" borderId="23" xfId="0" applyNumberFormat="1" applyFont="1" applyFill="1" applyBorder="1" applyAlignment="1">
      <alignment horizontal="center" vertical="center"/>
    </xf>
    <xf numFmtId="0" fontId="79" fillId="32" borderId="23" xfId="0" applyFont="1" applyFill="1" applyBorder="1" applyAlignment="1">
      <alignment vertical="center"/>
    </xf>
    <xf numFmtId="2" fontId="79" fillId="32" borderId="43" xfId="0" applyNumberFormat="1" applyFont="1" applyFill="1" applyBorder="1" applyAlignment="1">
      <alignment vertical="center"/>
    </xf>
    <xf numFmtId="4" fontId="71" fillId="34" borderId="43" xfId="0" applyNumberFormat="1" applyFont="1" applyFill="1" applyBorder="1" applyAlignment="1">
      <alignment horizontal="center" vertical="center"/>
    </xf>
    <xf numFmtId="0" fontId="79" fillId="32" borderId="43" xfId="0" applyFont="1" applyFill="1" applyBorder="1" applyAlignment="1">
      <alignment vertical="center"/>
    </xf>
    <xf numFmtId="170" fontId="49" fillId="0" borderId="1" xfId="42" applyNumberFormat="1" applyFont="1" applyFill="1" applyBorder="1" applyAlignment="1">
      <alignment horizontal="center" vertical="center"/>
    </xf>
    <xf numFmtId="0" fontId="49" fillId="0" borderId="1" xfId="42" applyFont="1" applyFill="1" applyBorder="1" applyAlignment="1">
      <alignment horizontal="justify" vertical="center" wrapText="1"/>
    </xf>
    <xf numFmtId="0" fontId="47" fillId="0" borderId="1" xfId="0" applyFont="1" applyFill="1" applyBorder="1" applyAlignment="1">
      <alignment horizontal="center" vertical="center"/>
    </xf>
    <xf numFmtId="0" fontId="49" fillId="0" borderId="1" xfId="42" applyFont="1" applyFill="1" applyBorder="1" applyAlignment="1">
      <alignment horizontal="justify" vertical="center"/>
    </xf>
    <xf numFmtId="166" fontId="47" fillId="0" borderId="1" xfId="0" applyNumberFormat="1" applyFont="1" applyFill="1" applyBorder="1" applyAlignment="1">
      <alignment horizontal="center" vertical="center"/>
    </xf>
    <xf numFmtId="1" fontId="47" fillId="0" borderId="1" xfId="0" applyNumberFormat="1" applyFont="1" applyFill="1" applyBorder="1" applyAlignment="1">
      <alignment horizontal="center" vertical="center"/>
    </xf>
    <xf numFmtId="170" fontId="49" fillId="0" borderId="1" xfId="0" applyNumberFormat="1" applyFont="1" applyFill="1" applyBorder="1" applyAlignment="1">
      <alignment horizontal="center" vertical="center"/>
    </xf>
    <xf numFmtId="0" fontId="49" fillId="0" borderId="1" xfId="0" applyFont="1" applyFill="1" applyBorder="1" applyAlignment="1">
      <alignment horizontal="center" vertical="center"/>
    </xf>
    <xf numFmtId="0" fontId="49" fillId="0" borderId="1" xfId="0" applyFont="1" applyFill="1" applyBorder="1" applyAlignment="1">
      <alignment horizontal="justify" vertical="center" wrapText="1"/>
    </xf>
    <xf numFmtId="0" fontId="55" fillId="0" borderId="1" xfId="0" applyFont="1" applyFill="1" applyBorder="1" applyAlignment="1">
      <alignment vertical="center" wrapText="1"/>
    </xf>
    <xf numFmtId="0" fontId="55" fillId="0" borderId="1" xfId="0" applyFont="1" applyFill="1" applyBorder="1" applyAlignment="1">
      <alignment horizontal="justify" vertical="center" wrapText="1"/>
    </xf>
    <xf numFmtId="0" fontId="72" fillId="0" borderId="27" xfId="0" applyFont="1" applyFill="1" applyBorder="1" applyAlignment="1">
      <alignment horizontal="justify" wrapText="1"/>
    </xf>
    <xf numFmtId="1" fontId="47" fillId="0" borderId="27" xfId="0" applyNumberFormat="1" applyFont="1" applyFill="1" applyBorder="1" applyAlignment="1">
      <alignment horizontal="center" vertical="center"/>
    </xf>
    <xf numFmtId="49" fontId="49" fillId="0" borderId="1" xfId="0" applyNumberFormat="1" applyFont="1" applyFill="1" applyBorder="1" applyAlignment="1">
      <alignment horizontal="center"/>
    </xf>
    <xf numFmtId="0" fontId="47" fillId="0" borderId="1" xfId="0" applyFont="1" applyFill="1" applyBorder="1" applyAlignment="1" applyProtection="1">
      <alignment vertical="center" wrapText="1"/>
      <protection locked="0"/>
    </xf>
    <xf numFmtId="0" fontId="49" fillId="0" borderId="1" xfId="0" applyFont="1" applyFill="1" applyBorder="1" applyAlignment="1">
      <alignment horizontal="center" vertical="center" wrapText="1"/>
    </xf>
    <xf numFmtId="49" fontId="49" fillId="0" borderId="1" xfId="0" applyNumberFormat="1" applyFont="1" applyFill="1" applyBorder="1" applyAlignment="1">
      <alignment horizontal="center" vertical="center"/>
    </xf>
    <xf numFmtId="0" fontId="55" fillId="0" borderId="1" xfId="0" applyFont="1" applyFill="1" applyBorder="1" applyAlignment="1">
      <alignment horizontal="left" vertical="center" wrapText="1"/>
    </xf>
    <xf numFmtId="49" fontId="55" fillId="0" borderId="1" xfId="0" applyNumberFormat="1" applyFont="1" applyFill="1" applyBorder="1" applyAlignment="1">
      <alignment horizontal="center" vertical="center"/>
    </xf>
    <xf numFmtId="0" fontId="55" fillId="0" borderId="1" xfId="0" applyFont="1" applyFill="1" applyBorder="1" applyAlignment="1">
      <alignment horizontal="center" vertical="center" wrapText="1"/>
    </xf>
    <xf numFmtId="0" fontId="54" fillId="0" borderId="43" xfId="0" applyFont="1" applyBorder="1" applyAlignment="1">
      <alignment horizontal="center" vertical="center" wrapText="1"/>
    </xf>
    <xf numFmtId="0" fontId="49" fillId="0" borderId="1" xfId="42" applyFont="1" applyFill="1" applyBorder="1" applyAlignment="1">
      <alignment vertical="center" wrapText="1"/>
    </xf>
    <xf numFmtId="0" fontId="49" fillId="22" borderId="1" xfId="42" applyFont="1" applyFill="1" applyBorder="1" applyAlignment="1">
      <alignment vertical="center"/>
    </xf>
    <xf numFmtId="0" fontId="47" fillId="22" borderId="1" xfId="0" applyFont="1" applyFill="1" applyBorder="1" applyAlignment="1">
      <alignment horizontal="center" vertical="center"/>
    </xf>
    <xf numFmtId="4" fontId="49" fillId="30" borderId="1" xfId="0" applyNumberFormat="1" applyFont="1" applyFill="1" applyBorder="1" applyAlignment="1">
      <alignment horizontal="center" vertical="center"/>
    </xf>
    <xf numFmtId="4" fontId="6" fillId="31" borderId="27" xfId="0" applyNumberFormat="1" applyFont="1" applyFill="1" applyBorder="1" applyAlignment="1">
      <alignment horizontal="center" vertical="center"/>
    </xf>
    <xf numFmtId="0" fontId="44" fillId="22" borderId="1" xfId="0" applyFont="1" applyFill="1" applyBorder="1" applyAlignment="1">
      <alignment vertical="center"/>
    </xf>
    <xf numFmtId="0" fontId="6" fillId="22" borderId="27" xfId="0" applyFont="1" applyFill="1" applyBorder="1" applyAlignment="1">
      <alignment horizontal="center" vertical="center"/>
    </xf>
    <xf numFmtId="0" fontId="6" fillId="22" borderId="41" xfId="0" applyFont="1" applyFill="1" applyBorder="1" applyAlignment="1">
      <alignment horizontal="center" vertical="center"/>
    </xf>
    <xf numFmtId="0" fontId="35" fillId="31" borderId="27" xfId="0" applyFont="1" applyFill="1" applyBorder="1" applyAlignment="1">
      <alignment vertical="center"/>
    </xf>
    <xf numFmtId="0" fontId="49" fillId="22" borderId="1" xfId="0" applyFont="1" applyFill="1" applyBorder="1" applyAlignment="1">
      <alignment horizontal="center" vertical="center"/>
    </xf>
    <xf numFmtId="0" fontId="49" fillId="22" borderId="41" xfId="0" applyFont="1" applyFill="1" applyBorder="1" applyAlignment="1">
      <alignment horizontal="center" vertical="center"/>
    </xf>
    <xf numFmtId="0" fontId="49" fillId="22" borderId="27" xfId="0" applyFont="1" applyFill="1" applyBorder="1" applyAlignment="1">
      <alignment horizontal="center" vertical="center"/>
    </xf>
    <xf numFmtId="0" fontId="44" fillId="22" borderId="27" xfId="0" applyFont="1" applyFill="1" applyBorder="1" applyAlignment="1">
      <alignment vertical="center"/>
    </xf>
    <xf numFmtId="0" fontId="51" fillId="31" borderId="1" xfId="0" applyFont="1" applyFill="1" applyBorder="1" applyAlignment="1">
      <alignment vertical="center"/>
    </xf>
    <xf numFmtId="0" fontId="49" fillId="30" borderId="1" xfId="0" applyFont="1" applyFill="1" applyBorder="1" applyAlignment="1">
      <alignment horizontal="center" vertical="center"/>
    </xf>
    <xf numFmtId="0" fontId="53" fillId="22" borderId="1" xfId="0" applyFont="1" applyFill="1" applyBorder="1" applyAlignment="1">
      <alignment horizontal="center" vertical="center"/>
    </xf>
    <xf numFmtId="0" fontId="49" fillId="22" borderId="1" xfId="0" applyFont="1" applyFill="1" applyBorder="1" applyAlignment="1">
      <alignment vertical="center"/>
    </xf>
    <xf numFmtId="0" fontId="53" fillId="22" borderId="1" xfId="0" applyFont="1" applyFill="1" applyBorder="1" applyAlignment="1">
      <alignment vertical="center"/>
    </xf>
    <xf numFmtId="0" fontId="49" fillId="30" borderId="1" xfId="0" applyFont="1" applyFill="1" applyBorder="1" applyAlignment="1">
      <alignment vertical="center"/>
    </xf>
    <xf numFmtId="0" fontId="55" fillId="31" borderId="1" xfId="0" applyFont="1" applyFill="1" applyBorder="1" applyAlignment="1">
      <alignment vertical="center"/>
    </xf>
    <xf numFmtId="0" fontId="49" fillId="0" borderId="43" xfId="0" applyFont="1" applyBorder="1" applyAlignment="1">
      <alignment horizontal="center" vertical="center"/>
    </xf>
    <xf numFmtId="171" fontId="46" fillId="2" borderId="43" xfId="0" applyNumberFormat="1" applyFont="1" applyFill="1" applyBorder="1" applyAlignment="1">
      <alignment horizontal="center" vertical="center"/>
    </xf>
    <xf numFmtId="0" fontId="44" fillId="0" borderId="43" xfId="0" applyFont="1" applyBorder="1" applyAlignment="1">
      <alignment vertical="center"/>
    </xf>
    <xf numFmtId="1" fontId="46" fillId="0" borderId="1" xfId="42" applyNumberFormat="1" applyFont="1" applyFill="1" applyBorder="1" applyAlignment="1">
      <alignment horizontal="center" vertical="center"/>
    </xf>
    <xf numFmtId="1" fontId="49"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0" fillId="0" borderId="29" xfId="0" applyFont="1" applyBorder="1" applyAlignment="1">
      <alignment horizontal="center" vertical="center" wrapText="1"/>
    </xf>
    <xf numFmtId="0" fontId="70" fillId="0" borderId="38" xfId="0" applyFont="1" applyBorder="1" applyAlignment="1">
      <alignment horizontal="center" vertical="center" wrapText="1"/>
    </xf>
    <xf numFmtId="0" fontId="70" fillId="0" borderId="42" xfId="0" applyFont="1" applyBorder="1" applyAlignment="1">
      <alignment horizontal="center" vertical="center" wrapText="1"/>
    </xf>
    <xf numFmtId="0" fontId="70" fillId="0" borderId="39" xfId="0" applyFont="1" applyBorder="1" applyAlignment="1">
      <alignment horizontal="center" vertical="center" wrapText="1"/>
    </xf>
    <xf numFmtId="0" fontId="45" fillId="0" borderId="1" xfId="43" applyFont="1" applyBorder="1" applyAlignment="1">
      <alignment horizontal="center" vertical="center" wrapText="1"/>
    </xf>
    <xf numFmtId="0" fontId="45" fillId="0" borderId="41" xfId="43" applyFont="1" applyBorder="1" applyAlignment="1">
      <alignment horizontal="center" vertical="center" wrapText="1"/>
    </xf>
    <xf numFmtId="0" fontId="46" fillId="0" borderId="1" xfId="43" applyFont="1" applyBorder="1" applyAlignment="1">
      <alignment horizontal="center" vertical="center" wrapText="1"/>
    </xf>
    <xf numFmtId="0" fontId="46" fillId="0" borderId="41" xfId="43" applyFont="1" applyBorder="1" applyAlignment="1">
      <alignment horizontal="center" vertical="center" wrapText="1"/>
    </xf>
    <xf numFmtId="0" fontId="47" fillId="0" borderId="1" xfId="0" applyFont="1" applyBorder="1" applyAlignment="1">
      <alignment horizontal="left" vertical="center" wrapText="1"/>
    </xf>
    <xf numFmtId="0" fontId="47" fillId="0" borderId="41" xfId="0" applyFont="1" applyBorder="1" applyAlignment="1">
      <alignment horizontal="left" vertical="center" wrapText="1"/>
    </xf>
    <xf numFmtId="0" fontId="55" fillId="0" borderId="0" xfId="52" applyFont="1" applyAlignment="1">
      <alignment horizontal="center"/>
    </xf>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78" fillId="0" borderId="1" xfId="0" applyFont="1" applyBorder="1" applyAlignment="1">
      <alignment horizontal="center" vertical="center" textRotation="90" wrapText="1"/>
    </xf>
    <xf numFmtId="0" fontId="48" fillId="0" borderId="41" xfId="0" applyFont="1" applyBorder="1" applyAlignment="1">
      <alignment horizontal="center" vertical="center"/>
    </xf>
    <xf numFmtId="0" fontId="58" fillId="0" borderId="0" xfId="0" applyFont="1" applyBorder="1" applyAlignment="1">
      <alignment horizontal="center" vertical="center"/>
    </xf>
    <xf numFmtId="0" fontId="46" fillId="0" borderId="43" xfId="0" applyFont="1" applyBorder="1" applyAlignment="1">
      <alignment horizontal="center" vertical="center"/>
    </xf>
    <xf numFmtId="0" fontId="33" fillId="0" borderId="23" xfId="43" applyFont="1" applyBorder="1" applyAlignment="1">
      <alignment horizontal="center" vertical="center" wrapText="1"/>
    </xf>
    <xf numFmtId="0" fontId="33" fillId="0" borderId="41" xfId="43" applyFont="1" applyBorder="1" applyAlignment="1">
      <alignment horizontal="center" vertical="center" wrapText="1"/>
    </xf>
    <xf numFmtId="0" fontId="24" fillId="0" borderId="23" xfId="0" applyFont="1" applyBorder="1" applyAlignment="1">
      <alignment horizontal="center" vertical="center"/>
    </xf>
    <xf numFmtId="0" fontId="24" fillId="0" borderId="41" xfId="0" applyFont="1" applyBorder="1" applyAlignment="1">
      <alignment horizontal="center" vertical="center"/>
    </xf>
    <xf numFmtId="0" fontId="27" fillId="0" borderId="23" xfId="0" applyFont="1" applyBorder="1" applyAlignment="1">
      <alignment horizontal="left" vertical="center" wrapText="1"/>
    </xf>
    <xf numFmtId="0" fontId="2" fillId="0" borderId="40"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4" fillId="2" borderId="23" xfId="0" applyFont="1" applyFill="1" applyBorder="1" applyAlignment="1">
      <alignment horizontal="center" vertical="center" wrapText="1"/>
    </xf>
    <xf numFmtId="0" fontId="31" fillId="2" borderId="23" xfId="0" applyFont="1" applyFill="1" applyBorder="1" applyAlignment="1">
      <alignment horizontal="center" vertical="center" textRotation="90" wrapText="1"/>
    </xf>
    <xf numFmtId="0" fontId="72" fillId="0" borderId="44" xfId="0" applyFont="1" applyFill="1" applyBorder="1" applyAlignment="1">
      <alignment horizontal="center" vertical="center"/>
    </xf>
    <xf numFmtId="0" fontId="72" fillId="0" borderId="45" xfId="0" applyFont="1" applyFill="1" applyBorder="1" applyAlignment="1">
      <alignment horizontal="center" vertical="center"/>
    </xf>
    <xf numFmtId="0" fontId="72" fillId="0" borderId="46" xfId="0" applyFont="1" applyFill="1" applyBorder="1" applyAlignment="1">
      <alignment horizontal="center" vertical="center"/>
    </xf>
    <xf numFmtId="0" fontId="71" fillId="35" borderId="43" xfId="51" applyFont="1" applyFill="1" applyBorder="1" applyAlignment="1">
      <alignment horizontal="left" vertical="center" wrapText="1"/>
    </xf>
    <xf numFmtId="0" fontId="34" fillId="0" borderId="23" xfId="43" applyFont="1" applyBorder="1" applyAlignment="1">
      <alignment horizontal="center" vertical="center" wrapText="1"/>
    </xf>
    <xf numFmtId="0" fontId="34" fillId="0" borderId="41" xfId="43" applyFont="1" applyBorder="1" applyAlignment="1">
      <alignment horizontal="center" vertical="center" wrapText="1"/>
    </xf>
    <xf numFmtId="0" fontId="79" fillId="21" borderId="23" xfId="0" applyFont="1" applyFill="1" applyBorder="1" applyAlignment="1">
      <alignment horizontal="center" vertical="center" wrapText="1"/>
    </xf>
    <xf numFmtId="49" fontId="71" fillId="34" borderId="43" xfId="51" applyNumberFormat="1" applyFont="1" applyFill="1" applyBorder="1" applyAlignment="1">
      <alignment horizontal="center" vertical="center" wrapText="1"/>
    </xf>
    <xf numFmtId="0" fontId="6" fillId="0" borderId="0" xfId="0" applyFont="1" applyAlignment="1">
      <alignment horizontal="center"/>
    </xf>
    <xf numFmtId="0" fontId="39" fillId="0" borderId="4" xfId="43" applyFont="1" applyBorder="1" applyAlignment="1">
      <alignment horizontal="center" vertical="center" wrapText="1"/>
    </xf>
    <xf numFmtId="0" fontId="39" fillId="0" borderId="0" xfId="43" applyFont="1" applyAlignment="1">
      <alignment horizontal="center" vertical="center" wrapText="1"/>
    </xf>
    <xf numFmtId="0" fontId="30" fillId="0" borderId="1" xfId="43" applyFont="1" applyBorder="1" applyAlignment="1">
      <alignment horizontal="left" vertical="center" wrapText="1"/>
    </xf>
    <xf numFmtId="0" fontId="25" fillId="0" borderId="5" xfId="43" applyFont="1" applyBorder="1" applyAlignment="1">
      <alignment horizontal="left" vertical="center" wrapText="1"/>
    </xf>
    <xf numFmtId="0" fontId="25" fillId="0" borderId="19" xfId="43" applyFont="1" applyBorder="1" applyAlignment="1">
      <alignment horizontal="left"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 xfId="43" applyFont="1" applyBorder="1" applyAlignment="1">
      <alignment horizontal="center" vertical="center" wrapText="1"/>
    </xf>
    <xf numFmtId="0" fontId="24" fillId="0" borderId="15" xfId="0" applyFont="1" applyBorder="1" applyAlignment="1">
      <alignment horizontal="left" vertical="top" wrapText="1"/>
    </xf>
    <xf numFmtId="0" fontId="24" fillId="0" borderId="17"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5" fillId="0" borderId="0" xfId="0" applyFont="1" applyAlignment="1">
      <alignment horizontal="center" vertical="center" wrapText="1"/>
    </xf>
    <xf numFmtId="0" fontId="6" fillId="0" borderId="0" xfId="0" applyFont="1" applyAlignment="1">
      <alignment horizontal="center" vertical="center" wrapText="1"/>
    </xf>
    <xf numFmtId="0" fontId="33" fillId="0" borderId="0" xfId="43" applyFont="1" applyAlignment="1">
      <alignment horizontal="center" vertical="center" wrapText="1"/>
    </xf>
    <xf numFmtId="0" fontId="30" fillId="0" borderId="1" xfId="43" applyFont="1" applyBorder="1" applyAlignment="1">
      <alignment horizontal="center" vertical="center" wrapText="1"/>
    </xf>
    <xf numFmtId="0" fontId="25" fillId="0" borderId="17" xfId="43" applyFont="1" applyBorder="1" applyAlignment="1">
      <alignment horizontal="left" vertical="center" wrapText="1"/>
    </xf>
    <xf numFmtId="0" fontId="25" fillId="0" borderId="16" xfId="43" applyFont="1" applyBorder="1" applyAlignment="1">
      <alignment horizontal="left" vertical="center" wrapText="1"/>
    </xf>
    <xf numFmtId="0" fontId="25" fillId="0" borderId="18" xfId="43"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43" applyFont="1" applyBorder="1" applyAlignment="1">
      <alignment horizontal="center" vertical="center" wrapText="1"/>
    </xf>
    <xf numFmtId="0" fontId="25" fillId="0" borderId="3" xfId="43" applyFont="1" applyBorder="1" applyAlignment="1">
      <alignment horizontal="center" vertical="center" wrapText="1"/>
    </xf>
    <xf numFmtId="0" fontId="26" fillId="0" borderId="0" xfId="52" applyFont="1" applyAlignment="1">
      <alignment horizontal="center" vertical="center"/>
    </xf>
    <xf numFmtId="0" fontId="41" fillId="0" borderId="0" xfId="43" applyFont="1" applyAlignment="1">
      <alignment horizontal="center" vertical="center" wrapText="1"/>
    </xf>
    <xf numFmtId="0" fontId="42" fillId="0" borderId="19" xfId="56" applyFont="1" applyBorder="1" applyAlignment="1">
      <alignment horizontal="center" vertical="center"/>
    </xf>
    <xf numFmtId="0" fontId="25" fillId="0" borderId="3" xfId="53" applyFont="1" applyBorder="1" applyAlignment="1">
      <alignment horizontal="center" vertical="center" wrapText="1"/>
    </xf>
    <xf numFmtId="0" fontId="26" fillId="0" borderId="0" xfId="52" applyFont="1" applyAlignment="1">
      <alignment horizontal="center"/>
    </xf>
    <xf numFmtId="0" fontId="25" fillId="0" borderId="15" xfId="52" applyFont="1" applyBorder="1" applyAlignment="1">
      <alignment horizontal="center"/>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2" fillId="29" borderId="27" xfId="0" applyFont="1" applyFill="1" applyBorder="1" applyAlignment="1">
      <alignment horizontal="center" vertical="center" wrapText="1"/>
    </xf>
    <xf numFmtId="0" fontId="27" fillId="0" borderId="27" xfId="0" applyFont="1" applyBorder="1" applyAlignment="1">
      <alignment horizontal="center" vertical="center" wrapText="1"/>
    </xf>
    <xf numFmtId="0" fontId="62" fillId="26" borderId="27" xfId="0" applyFont="1" applyFill="1" applyBorder="1" applyAlignment="1">
      <alignment horizontal="right"/>
    </xf>
  </cellXfs>
  <cellStyles count="59">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Comma" xfId="1" builtinId="3"/>
    <cellStyle name="Comma 2" xfId="30"/>
    <cellStyle name="Comma 3" xfId="57"/>
    <cellStyle name="Currency 2" xfId="31"/>
    <cellStyle name="Currency 2 2" xfId="58"/>
    <cellStyle name="Currency 5" xfId="55"/>
    <cellStyle name="Explanatory Text 2" xfId="32"/>
    <cellStyle name="Good 2" xfId="33"/>
    <cellStyle name="Heading 1 2" xfId="34"/>
    <cellStyle name="Heading 2 2" xfId="35"/>
    <cellStyle name="Heading 3 2" xfId="36"/>
    <cellStyle name="Heading 4 2" xfId="37"/>
    <cellStyle name="Input 2" xfId="38"/>
    <cellStyle name="Linked Cell 2" xfId="39"/>
    <cellStyle name="Neutral 2" xfId="40"/>
    <cellStyle name="Normal" xfId="0" builtinId="0"/>
    <cellStyle name="Normal 12" xfId="54"/>
    <cellStyle name="Normal 14" xfId="51"/>
    <cellStyle name="Normal 15" xfId="56"/>
    <cellStyle name="Normal 16" xfId="52"/>
    <cellStyle name="Normal 2" xfId="41"/>
    <cellStyle name="Normal 3" xfId="2"/>
    <cellStyle name="Normal 8" xfId="53"/>
    <cellStyle name="Normal 9" xfId="50"/>
    <cellStyle name="Normal_Package 7-Rev-2" xfId="42"/>
    <cellStyle name="Normal_Revised BPS RE Unit Requirement cost weight package A1" xfId="43"/>
    <cellStyle name="Note 2" xfId="44"/>
    <cellStyle name="Output 2" xfId="45"/>
    <cellStyle name="Percent 2" xfId="46"/>
    <cellStyle name="Title 2" xfId="47"/>
    <cellStyle name="Total 2" xfId="48"/>
    <cellStyle name="Warning Text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zoomScale="85" zoomScaleNormal="85" workbookViewId="0">
      <selection activeCell="C12" sqref="C12"/>
    </sheetView>
  </sheetViews>
  <sheetFormatPr defaultColWidth="8.85546875" defaultRowHeight="14.25" x14ac:dyDescent="0.25"/>
  <cols>
    <col min="1" max="1" width="7" style="2" bestFit="1" customWidth="1"/>
    <col min="2" max="2" width="18" style="2" bestFit="1" customWidth="1"/>
    <col min="3" max="3" width="9.28515625" style="2" bestFit="1" customWidth="1"/>
    <col min="4" max="4" width="13.85546875" style="2" customWidth="1"/>
    <col min="5" max="5" width="14.28515625" style="2" customWidth="1"/>
    <col min="6" max="6" width="11.5703125" style="2" customWidth="1"/>
    <col min="7" max="7" width="11.85546875" style="2" customWidth="1"/>
    <col min="8" max="8" width="12.7109375" style="2" customWidth="1"/>
    <col min="9" max="9" width="12" style="2" bestFit="1" customWidth="1"/>
    <col min="10" max="10" width="9.42578125" style="2" bestFit="1" customWidth="1"/>
    <col min="11" max="11" width="11.28515625" style="2" bestFit="1" customWidth="1"/>
    <col min="12" max="12" width="10.140625" style="2" bestFit="1" customWidth="1"/>
    <col min="13" max="13" width="12" style="2" bestFit="1" customWidth="1"/>
    <col min="14" max="14" width="9.42578125" style="2" bestFit="1" customWidth="1"/>
    <col min="15" max="15" width="11.28515625" style="2" bestFit="1" customWidth="1"/>
    <col min="16" max="16384" width="8.85546875" style="2"/>
  </cols>
  <sheetData>
    <row r="1" spans="1:11" x14ac:dyDescent="0.25">
      <c r="A1" s="2">
        <f ca="1">A1:K45</f>
        <v>0</v>
      </c>
      <c r="C1" s="466" t="s">
        <v>316</v>
      </c>
      <c r="D1" s="466"/>
      <c r="E1" s="466"/>
      <c r="F1" s="466"/>
      <c r="G1" s="466"/>
      <c r="H1" s="466"/>
    </row>
    <row r="2" spans="1:11" x14ac:dyDescent="0.25">
      <c r="A2" s="460" t="s">
        <v>0</v>
      </c>
      <c r="B2" s="460" t="s">
        <v>1</v>
      </c>
      <c r="C2" s="460" t="s">
        <v>2</v>
      </c>
      <c r="D2" s="464" t="s">
        <v>10</v>
      </c>
      <c r="E2" s="465"/>
      <c r="F2" s="464" t="s">
        <v>6</v>
      </c>
      <c r="G2" s="465"/>
      <c r="H2" s="460" t="s">
        <v>9</v>
      </c>
      <c r="I2" s="460"/>
      <c r="J2" s="460" t="s">
        <v>11</v>
      </c>
      <c r="K2" s="460"/>
    </row>
    <row r="3" spans="1:11" x14ac:dyDescent="0.25">
      <c r="A3" s="460"/>
      <c r="B3" s="460"/>
      <c r="C3" s="460"/>
      <c r="D3" s="1" t="s">
        <v>7</v>
      </c>
      <c r="E3" s="1" t="s">
        <v>8</v>
      </c>
      <c r="F3" s="1" t="s">
        <v>7</v>
      </c>
      <c r="G3" s="1" t="s">
        <v>8</v>
      </c>
      <c r="H3" s="1" t="s">
        <v>7</v>
      </c>
      <c r="I3" s="1" t="s">
        <v>8</v>
      </c>
      <c r="J3" s="1" t="s">
        <v>3</v>
      </c>
      <c r="K3" s="1" t="s">
        <v>4</v>
      </c>
    </row>
    <row r="4" spans="1:11" x14ac:dyDescent="0.25">
      <c r="A4" s="1">
        <v>1</v>
      </c>
      <c r="B4" s="1" t="s">
        <v>12</v>
      </c>
      <c r="C4" s="1">
        <v>4</v>
      </c>
      <c r="D4" s="3">
        <v>63.36</v>
      </c>
      <c r="E4" s="3">
        <f t="shared" ref="E4:E23" si="0">D4*C4</f>
        <v>253.44</v>
      </c>
      <c r="F4" s="4">
        <v>0.96799999999999997</v>
      </c>
      <c r="G4" s="3">
        <f t="shared" ref="G4:G23" si="1">F4*C4</f>
        <v>3.8719999999999999</v>
      </c>
      <c r="H4" s="3">
        <v>8.76</v>
      </c>
      <c r="I4" s="3">
        <f t="shared" ref="I4:I23" si="2">H4*C4</f>
        <v>35.04</v>
      </c>
      <c r="J4" s="4">
        <v>0.20100000000000001</v>
      </c>
      <c r="K4" s="3">
        <f t="shared" ref="K4:K23" si="3">J4*C4</f>
        <v>0.80400000000000005</v>
      </c>
    </row>
    <row r="5" spans="1:11" x14ac:dyDescent="0.25">
      <c r="A5" s="1">
        <f>A4+1</f>
        <v>2</v>
      </c>
      <c r="B5" s="1" t="s">
        <v>13</v>
      </c>
      <c r="C5" s="1">
        <v>1</v>
      </c>
      <c r="D5" s="3">
        <v>70</v>
      </c>
      <c r="E5" s="3">
        <f t="shared" si="0"/>
        <v>70</v>
      </c>
      <c r="F5" s="4">
        <v>0.96799999999999997</v>
      </c>
      <c r="G5" s="3">
        <f t="shared" si="1"/>
        <v>0.96799999999999997</v>
      </c>
      <c r="H5" s="3">
        <v>9.7200000000000006</v>
      </c>
      <c r="I5" s="3">
        <f t="shared" si="2"/>
        <v>9.7200000000000006</v>
      </c>
      <c r="J5" s="4">
        <v>0.20100000000000001</v>
      </c>
      <c r="K5" s="3">
        <f t="shared" si="3"/>
        <v>0.20100000000000001</v>
      </c>
    </row>
    <row r="6" spans="1:11" x14ac:dyDescent="0.25">
      <c r="A6" s="1">
        <f t="shared" ref="A6:A23" si="4">A5+1</f>
        <v>3</v>
      </c>
      <c r="B6" s="1" t="s">
        <v>14</v>
      </c>
      <c r="C6" s="1">
        <v>1</v>
      </c>
      <c r="D6" s="3">
        <v>70</v>
      </c>
      <c r="E6" s="3">
        <f t="shared" si="0"/>
        <v>70</v>
      </c>
      <c r="F6" s="4">
        <v>0.96799999999999997</v>
      </c>
      <c r="G6" s="3">
        <f t="shared" si="1"/>
        <v>0.96799999999999997</v>
      </c>
      <c r="H6" s="3">
        <v>9.7200000000000006</v>
      </c>
      <c r="I6" s="3">
        <f t="shared" si="2"/>
        <v>9.7200000000000006</v>
      </c>
      <c r="J6" s="4">
        <v>0.20100000000000001</v>
      </c>
      <c r="K6" s="3">
        <f t="shared" si="3"/>
        <v>0.20100000000000001</v>
      </c>
    </row>
    <row r="7" spans="1:11" x14ac:dyDescent="0.25">
      <c r="A7" s="1">
        <f t="shared" si="4"/>
        <v>4</v>
      </c>
      <c r="B7" s="1" t="s">
        <v>15</v>
      </c>
      <c r="C7" s="1">
        <v>1</v>
      </c>
      <c r="D7" s="3">
        <v>104.43</v>
      </c>
      <c r="E7" s="3">
        <f t="shared" si="0"/>
        <v>104.43</v>
      </c>
      <c r="F7" s="3">
        <f>2.75*2.75*0.05*4</f>
        <v>1.5125000000000002</v>
      </c>
      <c r="G7" s="3">
        <f t="shared" si="1"/>
        <v>1.5125000000000002</v>
      </c>
      <c r="H7" s="3">
        <v>15.49</v>
      </c>
      <c r="I7" s="3">
        <f t="shared" si="2"/>
        <v>15.49</v>
      </c>
      <c r="J7" s="4">
        <v>0.27200000000000002</v>
      </c>
      <c r="K7" s="3">
        <f t="shared" si="3"/>
        <v>0.27200000000000002</v>
      </c>
    </row>
    <row r="8" spans="1:11" x14ac:dyDescent="0.25">
      <c r="A8" s="1">
        <f t="shared" si="4"/>
        <v>5</v>
      </c>
      <c r="B8" s="1" t="s">
        <v>16</v>
      </c>
      <c r="C8" s="1">
        <v>1</v>
      </c>
      <c r="D8" s="3">
        <v>113.49</v>
      </c>
      <c r="E8" s="3">
        <f t="shared" si="0"/>
        <v>113.49</v>
      </c>
      <c r="F8" s="3">
        <f t="shared" ref="F8:F9" si="5">2.75*2.75*0.05*4</f>
        <v>1.5125000000000002</v>
      </c>
      <c r="G8" s="3">
        <f t="shared" si="1"/>
        <v>1.5125000000000002</v>
      </c>
      <c r="H8" s="3">
        <v>17</v>
      </c>
      <c r="I8" s="3">
        <f t="shared" si="2"/>
        <v>17</v>
      </c>
      <c r="J8" s="4">
        <v>0.27200000000000002</v>
      </c>
      <c r="K8" s="3">
        <f t="shared" si="3"/>
        <v>0.27200000000000002</v>
      </c>
    </row>
    <row r="9" spans="1:11" x14ac:dyDescent="0.25">
      <c r="A9" s="1">
        <f t="shared" si="4"/>
        <v>6</v>
      </c>
      <c r="B9" s="1" t="s">
        <v>17</v>
      </c>
      <c r="C9" s="1">
        <v>1</v>
      </c>
      <c r="D9" s="3">
        <v>113.49</v>
      </c>
      <c r="E9" s="3">
        <f t="shared" si="0"/>
        <v>113.49</v>
      </c>
      <c r="F9" s="3">
        <f t="shared" si="5"/>
        <v>1.5125000000000002</v>
      </c>
      <c r="G9" s="3">
        <f t="shared" si="1"/>
        <v>1.5125000000000002</v>
      </c>
      <c r="H9" s="3">
        <v>17</v>
      </c>
      <c r="I9" s="3">
        <f t="shared" si="2"/>
        <v>17</v>
      </c>
      <c r="J9" s="4">
        <v>0.27200000000000002</v>
      </c>
      <c r="K9" s="3">
        <f t="shared" si="3"/>
        <v>0.27200000000000002</v>
      </c>
    </row>
    <row r="10" spans="1:11" x14ac:dyDescent="0.25">
      <c r="A10" s="1">
        <f t="shared" si="4"/>
        <v>7</v>
      </c>
      <c r="B10" s="1" t="s">
        <v>18</v>
      </c>
      <c r="C10" s="1">
        <v>2</v>
      </c>
      <c r="D10" s="3">
        <v>141.54</v>
      </c>
      <c r="E10" s="3">
        <f t="shared" si="0"/>
        <v>283.08</v>
      </c>
      <c r="F10" s="3">
        <v>1.74</v>
      </c>
      <c r="G10" s="3">
        <f t="shared" si="1"/>
        <v>3.48</v>
      </c>
      <c r="H10" s="3">
        <v>20.64</v>
      </c>
      <c r="I10" s="3">
        <f t="shared" si="2"/>
        <v>41.28</v>
      </c>
      <c r="J10" s="4">
        <v>0.309</v>
      </c>
      <c r="K10" s="3">
        <f t="shared" si="3"/>
        <v>0.61799999999999999</v>
      </c>
    </row>
    <row r="11" spans="1:11" x14ac:dyDescent="0.25">
      <c r="A11" s="1">
        <f t="shared" si="4"/>
        <v>8</v>
      </c>
      <c r="B11" s="1" t="s">
        <v>19</v>
      </c>
      <c r="C11" s="1">
        <v>1</v>
      </c>
      <c r="D11" s="3">
        <v>141.54</v>
      </c>
      <c r="E11" s="3">
        <f t="shared" si="0"/>
        <v>141.54</v>
      </c>
      <c r="F11" s="3">
        <v>1.74</v>
      </c>
      <c r="G11" s="3">
        <f t="shared" si="1"/>
        <v>1.74</v>
      </c>
      <c r="H11" s="3">
        <v>20.64</v>
      </c>
      <c r="I11" s="3">
        <f t="shared" si="2"/>
        <v>20.64</v>
      </c>
      <c r="J11" s="4">
        <v>0.309</v>
      </c>
      <c r="K11" s="3">
        <f t="shared" si="3"/>
        <v>0.309</v>
      </c>
    </row>
    <row r="12" spans="1:11" x14ac:dyDescent="0.25">
      <c r="A12" s="1">
        <f t="shared" si="4"/>
        <v>9</v>
      </c>
      <c r="B12" s="1" t="s">
        <v>20</v>
      </c>
      <c r="C12" s="1"/>
      <c r="D12" s="3">
        <v>141.54</v>
      </c>
      <c r="E12" s="3">
        <f t="shared" si="0"/>
        <v>0</v>
      </c>
      <c r="F12" s="3">
        <v>1.74</v>
      </c>
      <c r="G12" s="3">
        <f t="shared" si="1"/>
        <v>0</v>
      </c>
      <c r="H12" s="3">
        <v>20.64</v>
      </c>
      <c r="I12" s="3">
        <f t="shared" si="2"/>
        <v>0</v>
      </c>
      <c r="J12" s="4">
        <v>0.309</v>
      </c>
      <c r="K12" s="3">
        <f t="shared" si="3"/>
        <v>0</v>
      </c>
    </row>
    <row r="13" spans="1:11" x14ac:dyDescent="0.25">
      <c r="A13" s="1">
        <f t="shared" si="4"/>
        <v>10</v>
      </c>
      <c r="B13" s="1" t="s">
        <v>261</v>
      </c>
      <c r="C13" s="1"/>
      <c r="D13" s="3">
        <v>129.02000000000001</v>
      </c>
      <c r="E13" s="3">
        <f t="shared" si="0"/>
        <v>0</v>
      </c>
      <c r="F13" s="3">
        <v>3.3639999999999999</v>
      </c>
      <c r="G13" s="3">
        <f t="shared" si="1"/>
        <v>0</v>
      </c>
      <c r="H13" s="3">
        <v>19.59</v>
      </c>
      <c r="I13" s="3">
        <f t="shared" si="2"/>
        <v>0</v>
      </c>
      <c r="J13" s="4">
        <v>0.36499999999999999</v>
      </c>
      <c r="K13" s="3">
        <f t="shared" si="3"/>
        <v>0</v>
      </c>
    </row>
    <row r="14" spans="1:11" x14ac:dyDescent="0.25">
      <c r="A14" s="1">
        <f t="shared" si="4"/>
        <v>11</v>
      </c>
      <c r="B14" s="1" t="s">
        <v>262</v>
      </c>
      <c r="C14" s="1"/>
      <c r="D14" s="3">
        <v>129.02000000000001</v>
      </c>
      <c r="E14" s="3">
        <f t="shared" si="0"/>
        <v>0</v>
      </c>
      <c r="F14" s="3">
        <v>3.3639999999999999</v>
      </c>
      <c r="G14" s="3">
        <f t="shared" si="1"/>
        <v>0</v>
      </c>
      <c r="H14" s="3">
        <v>19.59</v>
      </c>
      <c r="I14" s="3">
        <f t="shared" si="2"/>
        <v>0</v>
      </c>
      <c r="J14" s="4">
        <v>0.36499999999999999</v>
      </c>
      <c r="K14" s="3">
        <f t="shared" si="3"/>
        <v>0</v>
      </c>
    </row>
    <row r="15" spans="1:11" x14ac:dyDescent="0.25">
      <c r="A15" s="1">
        <f t="shared" si="4"/>
        <v>12</v>
      </c>
      <c r="B15" s="1" t="s">
        <v>263</v>
      </c>
      <c r="C15" s="1"/>
      <c r="D15" s="3">
        <v>212.94</v>
      </c>
      <c r="E15" s="3">
        <f t="shared" si="0"/>
        <v>0</v>
      </c>
      <c r="F15" s="3">
        <v>5.1840000000000002</v>
      </c>
      <c r="G15" s="3">
        <f t="shared" si="1"/>
        <v>0</v>
      </c>
      <c r="H15" s="3">
        <v>35.396999999999998</v>
      </c>
      <c r="I15" s="3">
        <f t="shared" si="2"/>
        <v>0</v>
      </c>
      <c r="J15" s="4">
        <v>0.42199999999999999</v>
      </c>
      <c r="K15" s="3">
        <f t="shared" si="3"/>
        <v>0</v>
      </c>
    </row>
    <row r="16" spans="1:11" x14ac:dyDescent="0.25">
      <c r="A16" s="1">
        <f t="shared" si="4"/>
        <v>13</v>
      </c>
      <c r="B16" s="1" t="s">
        <v>264</v>
      </c>
      <c r="C16" s="1"/>
      <c r="D16" s="3">
        <v>212.94</v>
      </c>
      <c r="E16" s="3">
        <f t="shared" si="0"/>
        <v>0</v>
      </c>
      <c r="F16" s="3">
        <v>5.1840000000000002</v>
      </c>
      <c r="G16" s="3">
        <f t="shared" si="1"/>
        <v>0</v>
      </c>
      <c r="H16" s="3">
        <v>35.396999999999998</v>
      </c>
      <c r="I16" s="3">
        <f t="shared" si="2"/>
        <v>0</v>
      </c>
      <c r="J16" s="4">
        <v>0.42199999999999999</v>
      </c>
      <c r="K16" s="3">
        <f t="shared" si="3"/>
        <v>0</v>
      </c>
    </row>
    <row r="17" spans="1:11" x14ac:dyDescent="0.25">
      <c r="A17" s="1">
        <f t="shared" si="4"/>
        <v>14</v>
      </c>
      <c r="B17" s="1" t="s">
        <v>265</v>
      </c>
      <c r="C17" s="1"/>
      <c r="D17" s="3">
        <v>212.94</v>
      </c>
      <c r="E17" s="3">
        <f t="shared" si="0"/>
        <v>0</v>
      </c>
      <c r="F17" s="3">
        <v>5.1840000000000002</v>
      </c>
      <c r="G17" s="3">
        <f t="shared" si="1"/>
        <v>0</v>
      </c>
      <c r="H17" s="3">
        <v>35.396999999999998</v>
      </c>
      <c r="I17" s="3">
        <f t="shared" si="2"/>
        <v>0</v>
      </c>
      <c r="J17" s="4">
        <v>0.42199999999999999</v>
      </c>
      <c r="K17" s="3">
        <f t="shared" si="3"/>
        <v>0</v>
      </c>
    </row>
    <row r="18" spans="1:11" x14ac:dyDescent="0.25">
      <c r="A18" s="1">
        <f t="shared" si="4"/>
        <v>15</v>
      </c>
      <c r="B18" s="1" t="s">
        <v>22</v>
      </c>
      <c r="C18" s="1"/>
      <c r="D18" s="3">
        <v>360</v>
      </c>
      <c r="E18" s="3">
        <f t="shared" si="0"/>
        <v>0</v>
      </c>
      <c r="F18" s="3">
        <v>10</v>
      </c>
      <c r="G18" s="3">
        <f t="shared" si="1"/>
        <v>0</v>
      </c>
      <c r="H18" s="3">
        <v>59</v>
      </c>
      <c r="I18" s="3">
        <f t="shared" si="2"/>
        <v>0</v>
      </c>
      <c r="J18" s="3">
        <v>5.6</v>
      </c>
      <c r="K18" s="3">
        <f t="shared" si="3"/>
        <v>0</v>
      </c>
    </row>
    <row r="19" spans="1:11" x14ac:dyDescent="0.25">
      <c r="A19" s="1">
        <f t="shared" si="4"/>
        <v>16</v>
      </c>
      <c r="B19" s="1" t="s">
        <v>23</v>
      </c>
      <c r="C19" s="1"/>
      <c r="D19" s="3">
        <v>390</v>
      </c>
      <c r="E19" s="3">
        <f t="shared" si="0"/>
        <v>0</v>
      </c>
      <c r="F19" s="3">
        <v>11</v>
      </c>
      <c r="G19" s="3">
        <f t="shared" si="1"/>
        <v>0</v>
      </c>
      <c r="H19" s="3">
        <v>65</v>
      </c>
      <c r="I19" s="3">
        <f t="shared" si="2"/>
        <v>0</v>
      </c>
      <c r="J19" s="3">
        <v>5.9</v>
      </c>
      <c r="K19" s="3">
        <f t="shared" si="3"/>
        <v>0</v>
      </c>
    </row>
    <row r="20" spans="1:11" x14ac:dyDescent="0.25">
      <c r="A20" s="1">
        <f t="shared" si="4"/>
        <v>17</v>
      </c>
      <c r="B20" s="1" t="s">
        <v>266</v>
      </c>
      <c r="C20" s="1"/>
      <c r="D20" s="3">
        <v>216.75</v>
      </c>
      <c r="E20" s="3">
        <f t="shared" si="0"/>
        <v>0</v>
      </c>
      <c r="F20" s="3">
        <v>7.2249999999999996</v>
      </c>
      <c r="G20" s="3">
        <f t="shared" si="1"/>
        <v>0</v>
      </c>
      <c r="H20" s="3">
        <v>52.04</v>
      </c>
      <c r="I20" s="3">
        <f t="shared" si="2"/>
        <v>0</v>
      </c>
      <c r="J20" s="3">
        <v>0.53400000000000003</v>
      </c>
      <c r="K20" s="3">
        <f t="shared" si="3"/>
        <v>0</v>
      </c>
    </row>
    <row r="21" spans="1:11" x14ac:dyDescent="0.25">
      <c r="A21" s="1">
        <f t="shared" si="4"/>
        <v>18</v>
      </c>
      <c r="B21" s="1" t="s">
        <v>21</v>
      </c>
      <c r="C21" s="1"/>
      <c r="D21" s="3">
        <v>216.75</v>
      </c>
      <c r="E21" s="3">
        <f t="shared" si="0"/>
        <v>0</v>
      </c>
      <c r="F21" s="3">
        <v>7.2249999999999996</v>
      </c>
      <c r="G21" s="3">
        <f t="shared" si="1"/>
        <v>0</v>
      </c>
      <c r="H21" s="3">
        <v>52.04</v>
      </c>
      <c r="I21" s="3">
        <f t="shared" si="2"/>
        <v>0</v>
      </c>
      <c r="J21" s="3">
        <v>0.53400000000000003</v>
      </c>
      <c r="K21" s="3">
        <f t="shared" si="3"/>
        <v>0</v>
      </c>
    </row>
    <row r="22" spans="1:11" x14ac:dyDescent="0.25">
      <c r="A22" s="1">
        <f t="shared" si="4"/>
        <v>19</v>
      </c>
      <c r="B22" s="1" t="s">
        <v>24</v>
      </c>
      <c r="C22" s="1"/>
      <c r="D22" s="3">
        <v>461.28</v>
      </c>
      <c r="E22" s="3">
        <f t="shared" si="0"/>
        <v>0</v>
      </c>
      <c r="F22" s="3">
        <v>6.96</v>
      </c>
      <c r="G22" s="3">
        <f t="shared" si="1"/>
        <v>0</v>
      </c>
      <c r="H22" s="3">
        <v>45.67</v>
      </c>
      <c r="I22" s="3">
        <f t="shared" si="2"/>
        <v>0</v>
      </c>
      <c r="J22" s="3">
        <v>4.3979999999999997</v>
      </c>
      <c r="K22" s="3">
        <f t="shared" si="3"/>
        <v>0</v>
      </c>
    </row>
    <row r="23" spans="1:11" x14ac:dyDescent="0.25">
      <c r="A23" s="1">
        <f t="shared" si="4"/>
        <v>20</v>
      </c>
      <c r="B23" s="1" t="s">
        <v>25</v>
      </c>
      <c r="C23" s="1"/>
      <c r="D23" s="3">
        <v>461.28</v>
      </c>
      <c r="E23" s="3">
        <f t="shared" si="0"/>
        <v>0</v>
      </c>
      <c r="F23" s="3">
        <v>6.96</v>
      </c>
      <c r="G23" s="3">
        <f t="shared" si="1"/>
        <v>0</v>
      </c>
      <c r="H23" s="3">
        <v>45.67</v>
      </c>
      <c r="I23" s="3">
        <f t="shared" si="2"/>
        <v>0</v>
      </c>
      <c r="J23" s="3">
        <v>4.3979999999999997</v>
      </c>
      <c r="K23" s="3">
        <f t="shared" si="3"/>
        <v>0</v>
      </c>
    </row>
    <row r="24" spans="1:11" ht="15" x14ac:dyDescent="0.25">
      <c r="A24" s="1"/>
      <c r="B24" s="1"/>
      <c r="C24" s="5">
        <f>SUM(C4:C23)</f>
        <v>12</v>
      </c>
      <c r="D24" s="6"/>
      <c r="E24" s="7">
        <f>SUM(E4:E23)</f>
        <v>1149.47</v>
      </c>
      <c r="F24" s="6"/>
      <c r="G24" s="7">
        <f>SUM(G4:G23)</f>
        <v>15.565500000000002</v>
      </c>
      <c r="H24" s="7"/>
      <c r="I24" s="7">
        <f>SUM(I4:I23)</f>
        <v>165.89</v>
      </c>
      <c r="J24" s="6"/>
      <c r="K24" s="7">
        <f>SUM(K4:K23)</f>
        <v>2.9490000000000003</v>
      </c>
    </row>
    <row r="28" spans="1:11" x14ac:dyDescent="0.25">
      <c r="A28" s="467" t="s">
        <v>0</v>
      </c>
      <c r="B28" s="467" t="s">
        <v>94</v>
      </c>
      <c r="C28" s="460" t="s">
        <v>5</v>
      </c>
      <c r="D28" s="461" t="s">
        <v>95</v>
      </c>
      <c r="E28" s="461" t="s">
        <v>96</v>
      </c>
      <c r="F28" s="461" t="s">
        <v>97</v>
      </c>
      <c r="G28" s="461" t="s">
        <v>98</v>
      </c>
      <c r="H28" s="463" t="s">
        <v>99</v>
      </c>
      <c r="I28" s="463" t="s">
        <v>279</v>
      </c>
    </row>
    <row r="29" spans="1:11" x14ac:dyDescent="0.25">
      <c r="A29" s="468"/>
      <c r="B29" s="468"/>
      <c r="C29" s="460"/>
      <c r="D29" s="462"/>
      <c r="E29" s="462"/>
      <c r="F29" s="462"/>
      <c r="G29" s="462"/>
      <c r="H29" s="463"/>
      <c r="I29" s="463"/>
    </row>
    <row r="30" spans="1:11" x14ac:dyDescent="0.25">
      <c r="A30" s="1">
        <v>1</v>
      </c>
      <c r="B30" s="1" t="s">
        <v>26</v>
      </c>
      <c r="C30" s="8" t="s">
        <v>26</v>
      </c>
      <c r="D30" s="1">
        <v>3</v>
      </c>
      <c r="E30" s="1">
        <v>0</v>
      </c>
      <c r="F30" s="1">
        <v>0</v>
      </c>
      <c r="G30" s="1">
        <v>0</v>
      </c>
      <c r="H30" s="1">
        <v>3</v>
      </c>
      <c r="I30" s="1">
        <v>0</v>
      </c>
    </row>
    <row r="31" spans="1:11" x14ac:dyDescent="0.25">
      <c r="A31" s="1">
        <f>A30+1</f>
        <v>2</v>
      </c>
      <c r="B31" s="1" t="s">
        <v>27</v>
      </c>
      <c r="C31" s="8" t="s">
        <v>18</v>
      </c>
      <c r="D31" s="1">
        <v>6</v>
      </c>
      <c r="E31" s="1">
        <v>0</v>
      </c>
      <c r="F31" s="1">
        <v>0</v>
      </c>
      <c r="G31" s="1">
        <v>0</v>
      </c>
      <c r="H31" s="1">
        <v>6</v>
      </c>
      <c r="I31" s="1">
        <v>1</v>
      </c>
    </row>
    <row r="32" spans="1:11" x14ac:dyDescent="0.25">
      <c r="A32" s="1">
        <f t="shared" ref="A32:A95" si="6">A31+1</f>
        <v>3</v>
      </c>
      <c r="B32" s="1" t="s">
        <v>28</v>
      </c>
      <c r="C32" s="8" t="s">
        <v>15</v>
      </c>
      <c r="D32" s="1">
        <v>6</v>
      </c>
      <c r="E32" s="1">
        <v>0</v>
      </c>
      <c r="F32" s="1">
        <v>0</v>
      </c>
      <c r="G32" s="1">
        <v>0</v>
      </c>
      <c r="H32" s="1">
        <v>6</v>
      </c>
      <c r="I32" s="1">
        <v>1</v>
      </c>
    </row>
    <row r="33" spans="1:9" x14ac:dyDescent="0.25">
      <c r="A33" s="1">
        <f t="shared" si="6"/>
        <v>4</v>
      </c>
      <c r="B33" s="1" t="s">
        <v>29</v>
      </c>
      <c r="C33" s="8" t="s">
        <v>20</v>
      </c>
      <c r="D33" s="1">
        <v>6</v>
      </c>
      <c r="E33" s="1">
        <v>0</v>
      </c>
      <c r="F33" s="1">
        <v>0</v>
      </c>
      <c r="G33" s="1">
        <v>0</v>
      </c>
      <c r="H33" s="1">
        <v>6</v>
      </c>
      <c r="I33" s="1">
        <v>1</v>
      </c>
    </row>
    <row r="34" spans="1:9" x14ac:dyDescent="0.25">
      <c r="A34" s="1">
        <f t="shared" si="6"/>
        <v>5</v>
      </c>
      <c r="B34" s="1" t="s">
        <v>30</v>
      </c>
      <c r="C34" s="8" t="s">
        <v>23</v>
      </c>
      <c r="D34" s="1">
        <v>3</v>
      </c>
      <c r="E34" s="1">
        <v>3</v>
      </c>
      <c r="F34" s="1">
        <v>0</v>
      </c>
      <c r="G34" s="1">
        <v>0</v>
      </c>
      <c r="H34" s="1">
        <v>6</v>
      </c>
      <c r="I34" s="1">
        <v>2</v>
      </c>
    </row>
    <row r="35" spans="1:9" x14ac:dyDescent="0.25">
      <c r="A35" s="1">
        <f t="shared" si="6"/>
        <v>6</v>
      </c>
      <c r="B35" s="1" t="s">
        <v>31</v>
      </c>
      <c r="C35" s="8" t="s">
        <v>23</v>
      </c>
      <c r="D35" s="1">
        <v>0</v>
      </c>
      <c r="E35" s="1">
        <v>6</v>
      </c>
      <c r="F35" s="1">
        <v>0</v>
      </c>
      <c r="G35" s="1">
        <v>0</v>
      </c>
      <c r="H35" s="1">
        <v>6</v>
      </c>
      <c r="I35" s="1">
        <v>2</v>
      </c>
    </row>
    <row r="36" spans="1:9" x14ac:dyDescent="0.25">
      <c r="A36" s="1">
        <f t="shared" si="6"/>
        <v>7</v>
      </c>
      <c r="B36" s="1" t="s">
        <v>32</v>
      </c>
      <c r="C36" s="8" t="s">
        <v>22</v>
      </c>
      <c r="D36" s="1">
        <v>3</v>
      </c>
      <c r="E36" s="1">
        <v>3</v>
      </c>
      <c r="F36" s="1">
        <v>0</v>
      </c>
      <c r="G36" s="1">
        <v>0</v>
      </c>
      <c r="H36" s="1">
        <v>6</v>
      </c>
      <c r="I36" s="1">
        <v>2</v>
      </c>
    </row>
    <row r="37" spans="1:9" x14ac:dyDescent="0.25">
      <c r="A37" s="1">
        <f t="shared" si="6"/>
        <v>8</v>
      </c>
      <c r="B37" s="1" t="s">
        <v>33</v>
      </c>
      <c r="C37" s="8" t="s">
        <v>22</v>
      </c>
      <c r="D37" s="1">
        <v>6</v>
      </c>
      <c r="E37" s="1">
        <v>0</v>
      </c>
      <c r="F37" s="1">
        <v>0</v>
      </c>
      <c r="G37" s="1">
        <v>0</v>
      </c>
      <c r="H37" s="1">
        <v>6</v>
      </c>
      <c r="I37" s="1">
        <v>1</v>
      </c>
    </row>
    <row r="38" spans="1:9" x14ac:dyDescent="0.25">
      <c r="A38" s="1">
        <f t="shared" si="6"/>
        <v>9</v>
      </c>
      <c r="B38" s="1" t="s">
        <v>34</v>
      </c>
      <c r="C38" s="8" t="s">
        <v>19</v>
      </c>
      <c r="D38" s="1">
        <v>6</v>
      </c>
      <c r="E38" s="1">
        <v>0</v>
      </c>
      <c r="F38" s="1">
        <v>0</v>
      </c>
      <c r="G38" s="1">
        <v>0</v>
      </c>
      <c r="H38" s="1">
        <v>6</v>
      </c>
      <c r="I38" s="1">
        <v>1</v>
      </c>
    </row>
    <row r="39" spans="1:9" x14ac:dyDescent="0.25">
      <c r="A39" s="1">
        <f t="shared" si="6"/>
        <v>10</v>
      </c>
      <c r="B39" s="1" t="s">
        <v>35</v>
      </c>
      <c r="C39" s="8" t="s">
        <v>18</v>
      </c>
      <c r="D39" s="1">
        <v>6</v>
      </c>
      <c r="E39" s="1">
        <v>0</v>
      </c>
      <c r="F39" s="1">
        <v>0</v>
      </c>
      <c r="G39" s="1">
        <v>0</v>
      </c>
      <c r="H39" s="1">
        <v>6</v>
      </c>
      <c r="I39" s="1">
        <v>1</v>
      </c>
    </row>
    <row r="40" spans="1:9" x14ac:dyDescent="0.25">
      <c r="A40" s="1">
        <f t="shared" si="6"/>
        <v>11</v>
      </c>
      <c r="B40" s="1" t="s">
        <v>36</v>
      </c>
      <c r="C40" s="8" t="s">
        <v>19</v>
      </c>
      <c r="D40" s="1">
        <v>6</v>
      </c>
      <c r="E40" s="1">
        <v>0</v>
      </c>
      <c r="F40" s="1">
        <v>0</v>
      </c>
      <c r="G40" s="1">
        <v>0</v>
      </c>
      <c r="H40" s="1">
        <v>6</v>
      </c>
      <c r="I40" s="1">
        <v>1</v>
      </c>
    </row>
    <row r="41" spans="1:9" x14ac:dyDescent="0.25">
      <c r="A41" s="1">
        <f t="shared" si="6"/>
        <v>12</v>
      </c>
      <c r="B41" s="1" t="s">
        <v>37</v>
      </c>
      <c r="C41" s="8" t="s">
        <v>19</v>
      </c>
      <c r="D41" s="1">
        <v>6</v>
      </c>
      <c r="E41" s="1">
        <v>0</v>
      </c>
      <c r="F41" s="1">
        <v>0</v>
      </c>
      <c r="G41" s="1">
        <v>0</v>
      </c>
      <c r="H41" s="1">
        <v>6</v>
      </c>
      <c r="I41" s="1">
        <v>1</v>
      </c>
    </row>
    <row r="42" spans="1:9" x14ac:dyDescent="0.25">
      <c r="A42" s="1">
        <f t="shared" si="6"/>
        <v>13</v>
      </c>
      <c r="B42" s="1" t="s">
        <v>38</v>
      </c>
      <c r="C42" s="8" t="s">
        <v>19</v>
      </c>
      <c r="D42" s="1">
        <v>6</v>
      </c>
      <c r="E42" s="1">
        <v>0</v>
      </c>
      <c r="F42" s="1">
        <v>0</v>
      </c>
      <c r="G42" s="1">
        <v>0</v>
      </c>
      <c r="H42" s="1">
        <v>6</v>
      </c>
      <c r="I42" s="1">
        <v>1</v>
      </c>
    </row>
    <row r="43" spans="1:9" x14ac:dyDescent="0.25">
      <c r="A43" s="1">
        <f t="shared" si="6"/>
        <v>14</v>
      </c>
      <c r="B43" s="1" t="s">
        <v>267</v>
      </c>
      <c r="C43" s="8" t="s">
        <v>14</v>
      </c>
      <c r="D43" s="1">
        <v>0</v>
      </c>
      <c r="E43" s="1">
        <v>0</v>
      </c>
      <c r="F43" s="1">
        <v>3</v>
      </c>
      <c r="G43" s="1">
        <v>0</v>
      </c>
      <c r="H43" s="1">
        <v>6</v>
      </c>
      <c r="I43" s="1">
        <v>1</v>
      </c>
    </row>
    <row r="44" spans="1:9" x14ac:dyDescent="0.25">
      <c r="A44" s="1">
        <f t="shared" si="6"/>
        <v>15</v>
      </c>
      <c r="B44" s="1" t="s">
        <v>39</v>
      </c>
      <c r="C44" s="8" t="s">
        <v>16</v>
      </c>
      <c r="D44" s="1">
        <v>3</v>
      </c>
      <c r="E44" s="1">
        <v>3</v>
      </c>
      <c r="F44" s="1">
        <v>0</v>
      </c>
      <c r="G44" s="1">
        <v>0</v>
      </c>
      <c r="H44" s="1">
        <v>6</v>
      </c>
      <c r="I44" s="1">
        <v>1</v>
      </c>
    </row>
    <row r="45" spans="1:9" x14ac:dyDescent="0.25">
      <c r="A45" s="1">
        <f t="shared" si="6"/>
        <v>16</v>
      </c>
      <c r="B45" s="1" t="s">
        <v>40</v>
      </c>
      <c r="C45" s="8" t="s">
        <v>19</v>
      </c>
      <c r="D45" s="1">
        <v>3</v>
      </c>
      <c r="E45" s="1">
        <v>3</v>
      </c>
      <c r="F45" s="1">
        <v>0</v>
      </c>
      <c r="G45" s="1">
        <v>0</v>
      </c>
      <c r="H45" s="1">
        <v>6</v>
      </c>
      <c r="I45" s="1">
        <v>1</v>
      </c>
    </row>
    <row r="46" spans="1:9" x14ac:dyDescent="0.25">
      <c r="A46" s="1">
        <f t="shared" si="6"/>
        <v>17</v>
      </c>
      <c r="B46" s="1" t="s">
        <v>41</v>
      </c>
      <c r="C46" s="8" t="s">
        <v>42</v>
      </c>
      <c r="D46" s="1">
        <v>3</v>
      </c>
      <c r="E46" s="1">
        <v>3</v>
      </c>
      <c r="F46" s="1">
        <v>0</v>
      </c>
      <c r="G46" s="1">
        <v>0</v>
      </c>
      <c r="H46" s="1">
        <v>6</v>
      </c>
      <c r="I46" s="1">
        <v>1</v>
      </c>
    </row>
    <row r="47" spans="1:9" x14ac:dyDescent="0.25">
      <c r="A47" s="1">
        <f t="shared" si="6"/>
        <v>18</v>
      </c>
      <c r="B47" s="1" t="s">
        <v>43</v>
      </c>
      <c r="C47" s="8" t="s">
        <v>15</v>
      </c>
      <c r="D47" s="1">
        <v>3</v>
      </c>
      <c r="E47" s="1">
        <v>3</v>
      </c>
      <c r="F47" s="1">
        <v>0</v>
      </c>
      <c r="G47" s="1">
        <v>0</v>
      </c>
      <c r="H47" s="1">
        <v>6</v>
      </c>
      <c r="I47" s="1">
        <v>1</v>
      </c>
    </row>
    <row r="48" spans="1:9" x14ac:dyDescent="0.25">
      <c r="A48" s="1">
        <f t="shared" si="6"/>
        <v>19</v>
      </c>
      <c r="B48" s="1" t="s">
        <v>44</v>
      </c>
      <c r="C48" s="8" t="s">
        <v>18</v>
      </c>
      <c r="D48" s="1">
        <v>6</v>
      </c>
      <c r="E48" s="1">
        <v>0</v>
      </c>
      <c r="F48" s="1">
        <v>0</v>
      </c>
      <c r="G48" s="1">
        <v>0</v>
      </c>
      <c r="H48" s="1">
        <v>6</v>
      </c>
      <c r="I48" s="1">
        <v>1</v>
      </c>
    </row>
    <row r="49" spans="1:9" x14ac:dyDescent="0.25">
      <c r="A49" s="1">
        <f t="shared" si="6"/>
        <v>20</v>
      </c>
      <c r="B49" s="1" t="s">
        <v>45</v>
      </c>
      <c r="C49" s="8" t="s">
        <v>16</v>
      </c>
      <c r="D49" s="1">
        <v>6</v>
      </c>
      <c r="E49" s="1">
        <v>0</v>
      </c>
      <c r="F49" s="1">
        <v>0</v>
      </c>
      <c r="G49" s="1">
        <v>0</v>
      </c>
      <c r="H49" s="1">
        <v>6</v>
      </c>
      <c r="I49" s="1">
        <v>1</v>
      </c>
    </row>
    <row r="50" spans="1:9" x14ac:dyDescent="0.25">
      <c r="A50" s="1">
        <f t="shared" si="6"/>
        <v>21</v>
      </c>
      <c r="B50" s="1" t="s">
        <v>46</v>
      </c>
      <c r="C50" s="8" t="s">
        <v>16</v>
      </c>
      <c r="D50" s="1">
        <v>6</v>
      </c>
      <c r="E50" s="1">
        <v>0</v>
      </c>
      <c r="F50" s="1">
        <v>0</v>
      </c>
      <c r="G50" s="1">
        <v>0</v>
      </c>
      <c r="H50" s="1">
        <v>6</v>
      </c>
      <c r="I50" s="1">
        <v>1</v>
      </c>
    </row>
    <row r="51" spans="1:9" x14ac:dyDescent="0.25">
      <c r="A51" s="1">
        <f t="shared" si="6"/>
        <v>22</v>
      </c>
      <c r="B51" s="1" t="s">
        <v>47</v>
      </c>
      <c r="C51" s="8" t="s">
        <v>42</v>
      </c>
      <c r="D51" s="1">
        <v>3</v>
      </c>
      <c r="E51" s="1">
        <v>3</v>
      </c>
      <c r="F51" s="1">
        <v>0</v>
      </c>
      <c r="G51" s="1">
        <v>0</v>
      </c>
      <c r="H51" s="1">
        <v>6</v>
      </c>
      <c r="I51" s="1">
        <v>1</v>
      </c>
    </row>
    <row r="52" spans="1:9" x14ac:dyDescent="0.25">
      <c r="A52" s="1">
        <f t="shared" si="6"/>
        <v>23</v>
      </c>
      <c r="B52" s="1" t="s">
        <v>48</v>
      </c>
      <c r="C52" s="8" t="s">
        <v>18</v>
      </c>
      <c r="D52" s="1">
        <v>3</v>
      </c>
      <c r="E52" s="1">
        <v>3</v>
      </c>
      <c r="F52" s="1">
        <v>0</v>
      </c>
      <c r="G52" s="1">
        <v>0</v>
      </c>
      <c r="H52" s="1">
        <v>6</v>
      </c>
      <c r="I52" s="1">
        <v>1</v>
      </c>
    </row>
    <row r="53" spans="1:9" x14ac:dyDescent="0.25">
      <c r="A53" s="1">
        <f t="shared" si="6"/>
        <v>24</v>
      </c>
      <c r="B53" s="1" t="s">
        <v>49</v>
      </c>
      <c r="C53" s="8" t="s">
        <v>18</v>
      </c>
      <c r="D53" s="1">
        <v>6</v>
      </c>
      <c r="E53" s="1">
        <v>0</v>
      </c>
      <c r="F53" s="1">
        <v>0</v>
      </c>
      <c r="G53" s="1">
        <v>0</v>
      </c>
      <c r="H53" s="1">
        <v>6</v>
      </c>
      <c r="I53" s="1">
        <v>1</v>
      </c>
    </row>
    <row r="54" spans="1:9" x14ac:dyDescent="0.25">
      <c r="A54" s="1">
        <f t="shared" si="6"/>
        <v>25</v>
      </c>
      <c r="B54" s="1" t="s">
        <v>50</v>
      </c>
      <c r="C54" s="8" t="s">
        <v>15</v>
      </c>
      <c r="D54" s="1">
        <v>6</v>
      </c>
      <c r="E54" s="1">
        <v>0</v>
      </c>
      <c r="F54" s="1">
        <v>0</v>
      </c>
      <c r="G54" s="1">
        <v>0</v>
      </c>
      <c r="H54" s="1">
        <v>6</v>
      </c>
      <c r="I54" s="1">
        <v>1</v>
      </c>
    </row>
    <row r="55" spans="1:9" x14ac:dyDescent="0.25">
      <c r="A55" s="1">
        <f t="shared" si="6"/>
        <v>26</v>
      </c>
      <c r="B55" s="92" t="s">
        <v>268</v>
      </c>
      <c r="C55" s="8" t="s">
        <v>12</v>
      </c>
      <c r="D55" s="1">
        <v>0</v>
      </c>
      <c r="E55" s="1">
        <v>0</v>
      </c>
      <c r="F55" s="1">
        <v>3</v>
      </c>
      <c r="G55" s="1">
        <v>0</v>
      </c>
      <c r="H55" s="1">
        <v>6</v>
      </c>
      <c r="I55" s="1">
        <v>1</v>
      </c>
    </row>
    <row r="56" spans="1:9" x14ac:dyDescent="0.25">
      <c r="A56" s="1">
        <f t="shared" si="6"/>
        <v>27</v>
      </c>
      <c r="B56" s="1" t="s">
        <v>51</v>
      </c>
      <c r="C56" s="8" t="s">
        <v>18</v>
      </c>
      <c r="D56" s="1">
        <v>6</v>
      </c>
      <c r="E56" s="1">
        <v>0</v>
      </c>
      <c r="F56" s="1">
        <v>0</v>
      </c>
      <c r="G56" s="1">
        <v>0</v>
      </c>
      <c r="H56" s="1">
        <v>6</v>
      </c>
      <c r="I56" s="1">
        <v>1</v>
      </c>
    </row>
    <row r="57" spans="1:9" x14ac:dyDescent="0.25">
      <c r="A57" s="1">
        <f t="shared" si="6"/>
        <v>28</v>
      </c>
      <c r="B57" s="1" t="s">
        <v>52</v>
      </c>
      <c r="C57" s="8" t="s">
        <v>18</v>
      </c>
      <c r="D57" s="1">
        <v>6</v>
      </c>
      <c r="E57" s="1">
        <v>0</v>
      </c>
      <c r="F57" s="1">
        <v>0</v>
      </c>
      <c r="G57" s="1">
        <v>0</v>
      </c>
      <c r="H57" s="1">
        <v>6</v>
      </c>
      <c r="I57" s="1">
        <v>1</v>
      </c>
    </row>
    <row r="58" spans="1:9" x14ac:dyDescent="0.25">
      <c r="A58" s="1">
        <f t="shared" si="6"/>
        <v>29</v>
      </c>
      <c r="B58" s="1" t="s">
        <v>53</v>
      </c>
      <c r="C58" s="8" t="s">
        <v>24</v>
      </c>
      <c r="D58" s="1">
        <v>0</v>
      </c>
      <c r="E58" s="1">
        <v>3</v>
      </c>
      <c r="F58" s="1">
        <v>0</v>
      </c>
      <c r="G58" s="1">
        <v>0</v>
      </c>
      <c r="H58" s="1">
        <v>3</v>
      </c>
      <c r="I58" s="1">
        <v>9</v>
      </c>
    </row>
    <row r="59" spans="1:9" x14ac:dyDescent="0.25">
      <c r="A59" s="1">
        <f t="shared" si="6"/>
        <v>30</v>
      </c>
      <c r="B59" s="1" t="s">
        <v>54</v>
      </c>
      <c r="C59" s="8" t="s">
        <v>25</v>
      </c>
      <c r="D59" s="1">
        <v>3</v>
      </c>
      <c r="E59" s="1">
        <v>0</v>
      </c>
      <c r="F59" s="1">
        <v>0</v>
      </c>
      <c r="G59" s="1">
        <v>0</v>
      </c>
      <c r="H59" s="1">
        <v>3</v>
      </c>
      <c r="I59" s="1">
        <v>9</v>
      </c>
    </row>
    <row r="60" spans="1:9" x14ac:dyDescent="0.25">
      <c r="A60" s="1">
        <f t="shared" si="6"/>
        <v>31</v>
      </c>
      <c r="B60" s="1" t="s">
        <v>55</v>
      </c>
      <c r="C60" s="8" t="s">
        <v>19</v>
      </c>
      <c r="D60" s="1">
        <v>6</v>
      </c>
      <c r="E60" s="1">
        <v>0</v>
      </c>
      <c r="F60" s="1">
        <v>0</v>
      </c>
      <c r="G60" s="1">
        <v>0</v>
      </c>
      <c r="H60" s="1">
        <v>6</v>
      </c>
      <c r="I60" s="1">
        <v>1</v>
      </c>
    </row>
    <row r="61" spans="1:9" x14ac:dyDescent="0.25">
      <c r="A61" s="1">
        <f t="shared" si="6"/>
        <v>32</v>
      </c>
      <c r="B61" s="1" t="s">
        <v>56</v>
      </c>
      <c r="C61" s="8" t="s">
        <v>265</v>
      </c>
      <c r="D61" s="1">
        <v>6</v>
      </c>
      <c r="E61" s="1">
        <v>0</v>
      </c>
      <c r="F61" s="1">
        <v>0</v>
      </c>
      <c r="G61" s="1">
        <v>0</v>
      </c>
      <c r="H61" s="1">
        <v>6</v>
      </c>
      <c r="I61" s="1">
        <v>1</v>
      </c>
    </row>
    <row r="62" spans="1:9" x14ac:dyDescent="0.25">
      <c r="A62" s="1">
        <f t="shared" si="6"/>
        <v>33</v>
      </c>
      <c r="B62" s="1" t="s">
        <v>57</v>
      </c>
      <c r="C62" s="8" t="s">
        <v>264</v>
      </c>
      <c r="D62" s="1">
        <v>6</v>
      </c>
      <c r="E62" s="1">
        <v>0</v>
      </c>
      <c r="F62" s="1">
        <v>0</v>
      </c>
      <c r="G62" s="1">
        <v>0</v>
      </c>
      <c r="H62" s="1">
        <v>6</v>
      </c>
      <c r="I62" s="1">
        <v>1</v>
      </c>
    </row>
    <row r="63" spans="1:9" x14ac:dyDescent="0.25">
      <c r="A63" s="1">
        <f t="shared" si="6"/>
        <v>34</v>
      </c>
      <c r="B63" s="1" t="s">
        <v>58</v>
      </c>
      <c r="C63" s="8" t="s">
        <v>263</v>
      </c>
      <c r="D63" s="1">
        <v>6</v>
      </c>
      <c r="E63" s="1">
        <v>0</v>
      </c>
      <c r="F63" s="1">
        <v>0</v>
      </c>
      <c r="G63" s="1">
        <v>0</v>
      </c>
      <c r="H63" s="1">
        <v>6</v>
      </c>
      <c r="I63" s="1">
        <v>1</v>
      </c>
    </row>
    <row r="64" spans="1:9" x14ac:dyDescent="0.25">
      <c r="A64" s="1">
        <f t="shared" si="6"/>
        <v>35</v>
      </c>
      <c r="B64" s="1" t="s">
        <v>59</v>
      </c>
      <c r="C64" s="8" t="s">
        <v>21</v>
      </c>
      <c r="D64" s="1">
        <v>6</v>
      </c>
      <c r="E64" s="1">
        <v>0</v>
      </c>
      <c r="F64" s="1">
        <v>0</v>
      </c>
      <c r="G64" s="1">
        <v>0</v>
      </c>
      <c r="H64" s="1">
        <v>6</v>
      </c>
      <c r="I64" s="1">
        <v>1</v>
      </c>
    </row>
    <row r="65" spans="1:9" x14ac:dyDescent="0.25">
      <c r="A65" s="1">
        <f t="shared" si="6"/>
        <v>36</v>
      </c>
      <c r="B65" s="1" t="s">
        <v>60</v>
      </c>
      <c r="C65" s="8" t="s">
        <v>264</v>
      </c>
      <c r="D65" s="1">
        <v>6</v>
      </c>
      <c r="E65" s="1">
        <v>0</v>
      </c>
      <c r="F65" s="1">
        <v>0</v>
      </c>
      <c r="G65" s="1">
        <v>0</v>
      </c>
      <c r="H65" s="1">
        <v>6</v>
      </c>
      <c r="I65" s="1">
        <v>1</v>
      </c>
    </row>
    <row r="66" spans="1:9" x14ac:dyDescent="0.25">
      <c r="A66" s="1">
        <f t="shared" si="6"/>
        <v>37</v>
      </c>
      <c r="B66" s="1" t="s">
        <v>61</v>
      </c>
      <c r="C66" s="8" t="s">
        <v>21</v>
      </c>
      <c r="D66" s="1">
        <v>6</v>
      </c>
      <c r="E66" s="1">
        <v>0</v>
      </c>
      <c r="F66" s="1">
        <v>0</v>
      </c>
      <c r="G66" s="1">
        <v>0</v>
      </c>
      <c r="H66" s="1">
        <v>6</v>
      </c>
      <c r="I66" s="1">
        <v>1</v>
      </c>
    </row>
    <row r="67" spans="1:9" x14ac:dyDescent="0.25">
      <c r="A67" s="1">
        <f t="shared" si="6"/>
        <v>38</v>
      </c>
      <c r="B67" s="1" t="s">
        <v>269</v>
      </c>
      <c r="C67" s="8" t="s">
        <v>16</v>
      </c>
      <c r="D67" s="1">
        <v>6</v>
      </c>
      <c r="E67" s="1">
        <v>0</v>
      </c>
      <c r="F67" s="1">
        <v>0</v>
      </c>
      <c r="G67" s="1">
        <v>0</v>
      </c>
      <c r="H67" s="1">
        <v>6</v>
      </c>
      <c r="I67" s="1">
        <v>1</v>
      </c>
    </row>
    <row r="68" spans="1:9" x14ac:dyDescent="0.25">
      <c r="A68" s="1">
        <f t="shared" si="6"/>
        <v>39</v>
      </c>
      <c r="B68" s="1" t="s">
        <v>62</v>
      </c>
      <c r="C68" s="8" t="s">
        <v>20</v>
      </c>
      <c r="D68" s="1">
        <v>6</v>
      </c>
      <c r="E68" s="1">
        <v>0</v>
      </c>
      <c r="F68" s="1">
        <v>0</v>
      </c>
      <c r="G68" s="1">
        <v>0</v>
      </c>
      <c r="H68" s="1">
        <v>6</v>
      </c>
      <c r="I68" s="1">
        <v>1</v>
      </c>
    </row>
    <row r="69" spans="1:9" x14ac:dyDescent="0.25">
      <c r="A69" s="1">
        <f t="shared" si="6"/>
        <v>40</v>
      </c>
      <c r="B69" s="1" t="s">
        <v>63</v>
      </c>
      <c r="C69" s="8" t="s">
        <v>22</v>
      </c>
      <c r="D69" s="1">
        <v>6</v>
      </c>
      <c r="E69" s="1">
        <v>0</v>
      </c>
      <c r="F69" s="1">
        <v>0</v>
      </c>
      <c r="G69" s="1">
        <v>0</v>
      </c>
      <c r="H69" s="1">
        <v>6</v>
      </c>
      <c r="I69" s="1">
        <v>1</v>
      </c>
    </row>
    <row r="70" spans="1:9" x14ac:dyDescent="0.25">
      <c r="A70" s="1">
        <f t="shared" si="6"/>
        <v>41</v>
      </c>
      <c r="B70" s="1" t="s">
        <v>64</v>
      </c>
      <c r="C70" s="1" t="s">
        <v>19</v>
      </c>
      <c r="D70" s="1">
        <v>6</v>
      </c>
      <c r="E70" s="1">
        <v>0</v>
      </c>
      <c r="F70" s="1">
        <v>0</v>
      </c>
      <c r="G70" s="1">
        <v>0</v>
      </c>
      <c r="H70" s="1">
        <v>6</v>
      </c>
      <c r="I70" s="1">
        <v>1</v>
      </c>
    </row>
    <row r="71" spans="1:9" x14ac:dyDescent="0.25">
      <c r="A71" s="1">
        <f t="shared" si="6"/>
        <v>42</v>
      </c>
      <c r="B71" s="1" t="s">
        <v>65</v>
      </c>
      <c r="C71" s="1" t="s">
        <v>19</v>
      </c>
      <c r="D71" s="1">
        <v>6</v>
      </c>
      <c r="E71" s="1">
        <v>0</v>
      </c>
      <c r="F71" s="1">
        <v>0</v>
      </c>
      <c r="G71" s="1">
        <v>0</v>
      </c>
      <c r="H71" s="1">
        <v>6</v>
      </c>
      <c r="I71" s="1">
        <v>1</v>
      </c>
    </row>
    <row r="72" spans="1:9" x14ac:dyDescent="0.25">
      <c r="A72" s="1">
        <f t="shared" si="6"/>
        <v>43</v>
      </c>
      <c r="B72" s="1" t="s">
        <v>66</v>
      </c>
      <c r="C72" s="1" t="s">
        <v>265</v>
      </c>
      <c r="D72" s="1">
        <v>6</v>
      </c>
      <c r="E72" s="1">
        <v>0</v>
      </c>
      <c r="F72" s="1">
        <v>0</v>
      </c>
      <c r="G72" s="1">
        <v>0</v>
      </c>
      <c r="H72" s="1">
        <v>6</v>
      </c>
      <c r="I72" s="1">
        <v>1</v>
      </c>
    </row>
    <row r="73" spans="1:9" x14ac:dyDescent="0.25">
      <c r="A73" s="1">
        <f t="shared" si="6"/>
        <v>44</v>
      </c>
      <c r="B73" s="1" t="s">
        <v>67</v>
      </c>
      <c r="C73" s="1" t="s">
        <v>21</v>
      </c>
      <c r="D73" s="1">
        <v>6</v>
      </c>
      <c r="E73" s="1">
        <v>0</v>
      </c>
      <c r="F73" s="1">
        <v>0</v>
      </c>
      <c r="G73" s="1">
        <v>0</v>
      </c>
      <c r="H73" s="1">
        <v>6</v>
      </c>
      <c r="I73" s="1">
        <v>1</v>
      </c>
    </row>
    <row r="74" spans="1:9" x14ac:dyDescent="0.25">
      <c r="A74" s="1">
        <f t="shared" si="6"/>
        <v>45</v>
      </c>
      <c r="B74" s="1" t="s">
        <v>68</v>
      </c>
      <c r="C74" s="1" t="s">
        <v>21</v>
      </c>
      <c r="D74" s="1">
        <v>6</v>
      </c>
      <c r="E74" s="1">
        <v>0</v>
      </c>
      <c r="F74" s="1">
        <v>0</v>
      </c>
      <c r="G74" s="1">
        <v>0</v>
      </c>
      <c r="H74" s="1">
        <v>6</v>
      </c>
      <c r="I74" s="1">
        <v>1</v>
      </c>
    </row>
    <row r="75" spans="1:9" x14ac:dyDescent="0.25">
      <c r="A75" s="1">
        <f t="shared" si="6"/>
        <v>46</v>
      </c>
      <c r="B75" s="1" t="s">
        <v>69</v>
      </c>
      <c r="C75" s="1" t="s">
        <v>265</v>
      </c>
      <c r="D75" s="1">
        <v>3</v>
      </c>
      <c r="E75" s="1">
        <v>3</v>
      </c>
      <c r="F75" s="1">
        <v>0</v>
      </c>
      <c r="G75" s="1">
        <v>0</v>
      </c>
      <c r="H75" s="1">
        <v>6</v>
      </c>
      <c r="I75" s="1">
        <v>2</v>
      </c>
    </row>
    <row r="76" spans="1:9" x14ac:dyDescent="0.25">
      <c r="A76" s="1">
        <f t="shared" si="6"/>
        <v>47</v>
      </c>
      <c r="B76" s="1" t="s">
        <v>70</v>
      </c>
      <c r="C76" s="1" t="s">
        <v>23</v>
      </c>
      <c r="D76" s="1">
        <v>3</v>
      </c>
      <c r="E76" s="1">
        <v>3</v>
      </c>
      <c r="F76" s="1">
        <v>0</v>
      </c>
      <c r="G76" s="1">
        <v>0</v>
      </c>
      <c r="H76" s="1">
        <v>6</v>
      </c>
      <c r="I76" s="1">
        <v>2</v>
      </c>
    </row>
    <row r="77" spans="1:9" x14ac:dyDescent="0.25">
      <c r="A77" s="1">
        <f t="shared" si="6"/>
        <v>48</v>
      </c>
      <c r="B77" s="1" t="s">
        <v>270</v>
      </c>
      <c r="C77" s="1" t="s">
        <v>15</v>
      </c>
      <c r="D77" s="1">
        <v>6</v>
      </c>
      <c r="E77" s="1">
        <v>0</v>
      </c>
      <c r="F77" s="1">
        <v>0</v>
      </c>
      <c r="G77" s="1">
        <v>0</v>
      </c>
      <c r="H77" s="1">
        <v>6</v>
      </c>
      <c r="I77" s="1">
        <v>1</v>
      </c>
    </row>
    <row r="78" spans="1:9" x14ac:dyDescent="0.25">
      <c r="A78" s="1">
        <f t="shared" si="6"/>
        <v>49</v>
      </c>
      <c r="B78" s="1" t="s">
        <v>71</v>
      </c>
      <c r="C78" s="1" t="s">
        <v>21</v>
      </c>
      <c r="D78" s="1">
        <v>6</v>
      </c>
      <c r="E78" s="1">
        <v>0</v>
      </c>
      <c r="F78" s="1">
        <v>0</v>
      </c>
      <c r="G78" s="1">
        <v>0</v>
      </c>
      <c r="H78" s="1">
        <v>6</v>
      </c>
      <c r="I78" s="1">
        <v>1</v>
      </c>
    </row>
    <row r="79" spans="1:9" x14ac:dyDescent="0.25">
      <c r="A79" s="1">
        <f t="shared" si="6"/>
        <v>50</v>
      </c>
      <c r="B79" s="1" t="s">
        <v>72</v>
      </c>
      <c r="C79" s="1" t="s">
        <v>21</v>
      </c>
      <c r="D79" s="1">
        <v>6</v>
      </c>
      <c r="E79" s="1">
        <v>0</v>
      </c>
      <c r="F79" s="1">
        <v>0</v>
      </c>
      <c r="G79" s="1">
        <v>0</v>
      </c>
      <c r="H79" s="1">
        <v>6</v>
      </c>
      <c r="I79" s="1">
        <v>1</v>
      </c>
    </row>
    <row r="80" spans="1:9" x14ac:dyDescent="0.25">
      <c r="A80" s="1">
        <f t="shared" si="6"/>
        <v>51</v>
      </c>
      <c r="B80" s="1" t="s">
        <v>73</v>
      </c>
      <c r="C80" s="1" t="s">
        <v>15</v>
      </c>
      <c r="D80" s="1">
        <v>6</v>
      </c>
      <c r="E80" s="1">
        <v>0</v>
      </c>
      <c r="F80" s="1">
        <v>0</v>
      </c>
      <c r="G80" s="1">
        <v>0</v>
      </c>
      <c r="H80" s="1">
        <v>6</v>
      </c>
      <c r="I80" s="1">
        <v>1</v>
      </c>
    </row>
    <row r="81" spans="1:9" x14ac:dyDescent="0.25">
      <c r="A81" s="1">
        <f t="shared" si="6"/>
        <v>52</v>
      </c>
      <c r="B81" s="1" t="s">
        <v>271</v>
      </c>
      <c r="C81" s="1" t="s">
        <v>15</v>
      </c>
      <c r="D81" s="1">
        <v>6</v>
      </c>
      <c r="E81" s="1">
        <v>0</v>
      </c>
      <c r="F81" s="1">
        <v>0</v>
      </c>
      <c r="G81" s="1">
        <v>0</v>
      </c>
      <c r="H81" s="1">
        <v>6</v>
      </c>
      <c r="I81" s="1">
        <v>1</v>
      </c>
    </row>
    <row r="82" spans="1:9" x14ac:dyDescent="0.25">
      <c r="A82" s="1">
        <f t="shared" si="6"/>
        <v>53</v>
      </c>
      <c r="B82" s="1" t="s">
        <v>74</v>
      </c>
      <c r="C82" s="1" t="s">
        <v>19</v>
      </c>
      <c r="D82" s="1">
        <v>6</v>
      </c>
      <c r="E82" s="1">
        <v>0</v>
      </c>
      <c r="F82" s="1">
        <v>0</v>
      </c>
      <c r="G82" s="1">
        <v>0</v>
      </c>
      <c r="H82" s="1">
        <v>6</v>
      </c>
      <c r="I82" s="1">
        <v>1</v>
      </c>
    </row>
    <row r="83" spans="1:9" x14ac:dyDescent="0.25">
      <c r="A83" s="1">
        <f t="shared" si="6"/>
        <v>54</v>
      </c>
      <c r="B83" s="1" t="s">
        <v>75</v>
      </c>
      <c r="C83" s="1" t="s">
        <v>19</v>
      </c>
      <c r="D83" s="1">
        <v>6</v>
      </c>
      <c r="E83" s="1">
        <v>0</v>
      </c>
      <c r="F83" s="1">
        <v>0</v>
      </c>
      <c r="G83" s="1">
        <v>0</v>
      </c>
      <c r="H83" s="1">
        <v>6</v>
      </c>
      <c r="I83" s="1">
        <v>1</v>
      </c>
    </row>
    <row r="84" spans="1:9" x14ac:dyDescent="0.25">
      <c r="A84" s="1">
        <f t="shared" si="6"/>
        <v>55</v>
      </c>
      <c r="B84" s="1" t="s">
        <v>76</v>
      </c>
      <c r="C84" s="1" t="s">
        <v>23</v>
      </c>
      <c r="D84" s="1">
        <v>3</v>
      </c>
      <c r="E84" s="1">
        <v>3</v>
      </c>
      <c r="F84" s="1">
        <v>0</v>
      </c>
      <c r="G84" s="1">
        <v>0</v>
      </c>
      <c r="H84" s="1">
        <v>6</v>
      </c>
      <c r="I84" s="1">
        <v>2</v>
      </c>
    </row>
    <row r="85" spans="1:9" x14ac:dyDescent="0.25">
      <c r="A85" s="1">
        <f t="shared" si="6"/>
        <v>56</v>
      </c>
      <c r="B85" s="1" t="s">
        <v>77</v>
      </c>
      <c r="C85" s="1" t="s">
        <v>23</v>
      </c>
      <c r="D85" s="1">
        <v>0</v>
      </c>
      <c r="E85" s="1">
        <v>6</v>
      </c>
      <c r="F85" s="1">
        <v>0</v>
      </c>
      <c r="G85" s="1">
        <v>0</v>
      </c>
      <c r="H85" s="1">
        <v>6</v>
      </c>
      <c r="I85" s="1">
        <v>2</v>
      </c>
    </row>
    <row r="86" spans="1:9" x14ac:dyDescent="0.25">
      <c r="A86" s="1">
        <f t="shared" si="6"/>
        <v>57</v>
      </c>
      <c r="B86" s="1" t="s">
        <v>78</v>
      </c>
      <c r="C86" s="1" t="s">
        <v>22</v>
      </c>
      <c r="D86" s="1">
        <v>3</v>
      </c>
      <c r="E86" s="1">
        <v>3</v>
      </c>
      <c r="F86" s="1">
        <v>0</v>
      </c>
      <c r="G86" s="1">
        <v>0</v>
      </c>
      <c r="H86" s="1">
        <v>6</v>
      </c>
      <c r="I86" s="1">
        <v>2</v>
      </c>
    </row>
    <row r="87" spans="1:9" x14ac:dyDescent="0.25">
      <c r="A87" s="1">
        <f t="shared" si="6"/>
        <v>58</v>
      </c>
      <c r="B87" s="1" t="s">
        <v>79</v>
      </c>
      <c r="C87" s="1" t="s">
        <v>19</v>
      </c>
      <c r="D87" s="1">
        <v>6</v>
      </c>
      <c r="E87" s="1">
        <v>0</v>
      </c>
      <c r="F87" s="1">
        <v>0</v>
      </c>
      <c r="G87" s="1">
        <v>0</v>
      </c>
      <c r="H87" s="1">
        <v>6</v>
      </c>
      <c r="I87" s="1">
        <v>1</v>
      </c>
    </row>
    <row r="88" spans="1:9" x14ac:dyDescent="0.25">
      <c r="A88" s="1">
        <f t="shared" si="6"/>
        <v>59</v>
      </c>
      <c r="B88" s="1" t="s">
        <v>272</v>
      </c>
      <c r="C88" s="1" t="s">
        <v>16</v>
      </c>
      <c r="D88" s="1">
        <v>6</v>
      </c>
      <c r="E88" s="1">
        <v>0</v>
      </c>
      <c r="F88" s="1">
        <v>0</v>
      </c>
      <c r="G88" s="1">
        <v>0</v>
      </c>
      <c r="H88" s="1">
        <v>6</v>
      </c>
      <c r="I88" s="1">
        <v>1</v>
      </c>
    </row>
    <row r="89" spans="1:9" x14ac:dyDescent="0.25">
      <c r="A89" s="1">
        <f t="shared" si="6"/>
        <v>60</v>
      </c>
      <c r="B89" s="1" t="s">
        <v>80</v>
      </c>
      <c r="C89" s="1" t="s">
        <v>20</v>
      </c>
      <c r="D89" s="1">
        <v>6</v>
      </c>
      <c r="E89" s="1">
        <v>0</v>
      </c>
      <c r="F89" s="1">
        <v>0</v>
      </c>
      <c r="G89" s="1">
        <v>0</v>
      </c>
      <c r="H89" s="1">
        <v>6</v>
      </c>
      <c r="I89" s="1">
        <v>1</v>
      </c>
    </row>
    <row r="90" spans="1:9" x14ac:dyDescent="0.25">
      <c r="A90" s="1">
        <f t="shared" si="6"/>
        <v>61</v>
      </c>
      <c r="B90" s="1" t="s">
        <v>81</v>
      </c>
      <c r="C90" s="1" t="s">
        <v>261</v>
      </c>
      <c r="D90" s="1">
        <v>6</v>
      </c>
      <c r="E90" s="1">
        <v>0</v>
      </c>
      <c r="F90" s="1">
        <v>0</v>
      </c>
      <c r="G90" s="1">
        <v>0</v>
      </c>
      <c r="H90" s="1">
        <v>6</v>
      </c>
      <c r="I90" s="1">
        <v>1</v>
      </c>
    </row>
    <row r="91" spans="1:9" x14ac:dyDescent="0.25">
      <c r="A91" s="1">
        <f t="shared" si="6"/>
        <v>62</v>
      </c>
      <c r="B91" s="1" t="s">
        <v>82</v>
      </c>
      <c r="C91" s="1" t="s">
        <v>20</v>
      </c>
      <c r="D91" s="1">
        <v>6</v>
      </c>
      <c r="E91" s="1">
        <v>0</v>
      </c>
      <c r="F91" s="1">
        <v>0</v>
      </c>
      <c r="G91" s="1">
        <v>0</v>
      </c>
      <c r="H91" s="1">
        <v>6</v>
      </c>
      <c r="I91" s="1">
        <v>1</v>
      </c>
    </row>
    <row r="92" spans="1:9" x14ac:dyDescent="0.25">
      <c r="A92" s="1">
        <f t="shared" si="6"/>
        <v>63</v>
      </c>
      <c r="B92" s="1" t="s">
        <v>273</v>
      </c>
      <c r="C92" s="1" t="s">
        <v>16</v>
      </c>
      <c r="D92" s="1">
        <v>6</v>
      </c>
      <c r="E92" s="1">
        <v>0</v>
      </c>
      <c r="F92" s="1">
        <v>0</v>
      </c>
      <c r="G92" s="1">
        <v>0</v>
      </c>
      <c r="H92" s="1">
        <v>6</v>
      </c>
      <c r="I92" s="1">
        <v>1</v>
      </c>
    </row>
    <row r="93" spans="1:9" x14ac:dyDescent="0.25">
      <c r="A93" s="1">
        <f t="shared" si="6"/>
        <v>64</v>
      </c>
      <c r="B93" s="1" t="s">
        <v>83</v>
      </c>
      <c r="C93" s="1" t="s">
        <v>21</v>
      </c>
      <c r="D93" s="1">
        <v>6</v>
      </c>
      <c r="E93" s="1">
        <v>0</v>
      </c>
      <c r="F93" s="1">
        <v>0</v>
      </c>
      <c r="G93" s="1">
        <v>0</v>
      </c>
      <c r="H93" s="1">
        <v>6</v>
      </c>
      <c r="I93" s="1">
        <v>1</v>
      </c>
    </row>
    <row r="94" spans="1:9" x14ac:dyDescent="0.25">
      <c r="A94" s="1">
        <f t="shared" si="6"/>
        <v>65</v>
      </c>
      <c r="B94" s="1" t="s">
        <v>274</v>
      </c>
      <c r="C94" s="1" t="s">
        <v>262</v>
      </c>
      <c r="D94" s="1">
        <v>6</v>
      </c>
      <c r="E94" s="1">
        <v>0</v>
      </c>
      <c r="F94" s="1">
        <v>0</v>
      </c>
      <c r="G94" s="1">
        <v>0</v>
      </c>
      <c r="H94" s="1">
        <v>6</v>
      </c>
      <c r="I94" s="1">
        <v>1</v>
      </c>
    </row>
    <row r="95" spans="1:9" x14ac:dyDescent="0.25">
      <c r="A95" s="1">
        <f t="shared" si="6"/>
        <v>66</v>
      </c>
      <c r="B95" s="1" t="s">
        <v>84</v>
      </c>
      <c r="C95" s="1" t="s">
        <v>23</v>
      </c>
      <c r="D95" s="1">
        <v>6</v>
      </c>
      <c r="E95" s="1">
        <v>0</v>
      </c>
      <c r="F95" s="1">
        <v>0</v>
      </c>
      <c r="G95" s="1">
        <v>0</v>
      </c>
      <c r="H95" s="1">
        <v>6</v>
      </c>
      <c r="I95" s="1">
        <v>1</v>
      </c>
    </row>
    <row r="96" spans="1:9" x14ac:dyDescent="0.25">
      <c r="A96" s="1">
        <f t="shared" ref="A96:A109" si="7">A95+1</f>
        <v>67</v>
      </c>
      <c r="B96" s="1" t="s">
        <v>85</v>
      </c>
      <c r="C96" s="1" t="s">
        <v>266</v>
      </c>
      <c r="D96" s="1">
        <v>6</v>
      </c>
      <c r="E96" s="1">
        <v>0</v>
      </c>
      <c r="F96" s="1">
        <v>0</v>
      </c>
      <c r="G96" s="1">
        <v>0</v>
      </c>
      <c r="H96" s="1">
        <v>6</v>
      </c>
      <c r="I96" s="1">
        <v>1</v>
      </c>
    </row>
    <row r="97" spans="1:9" x14ac:dyDescent="0.25">
      <c r="A97" s="1">
        <f t="shared" si="7"/>
        <v>68</v>
      </c>
      <c r="B97" s="1" t="s">
        <v>86</v>
      </c>
      <c r="C97" s="1" t="s">
        <v>262</v>
      </c>
      <c r="D97" s="1">
        <v>6</v>
      </c>
      <c r="E97" s="1">
        <v>0</v>
      </c>
      <c r="F97" s="1">
        <v>0</v>
      </c>
      <c r="G97" s="1">
        <v>0</v>
      </c>
      <c r="H97" s="1">
        <v>6</v>
      </c>
      <c r="I97" s="1">
        <v>1</v>
      </c>
    </row>
    <row r="98" spans="1:9" x14ac:dyDescent="0.25">
      <c r="A98" s="1">
        <f t="shared" si="7"/>
        <v>69</v>
      </c>
      <c r="B98" s="1" t="s">
        <v>87</v>
      </c>
      <c r="C98" s="1" t="s">
        <v>262</v>
      </c>
      <c r="D98" s="1">
        <v>6</v>
      </c>
      <c r="E98" s="1">
        <v>0</v>
      </c>
      <c r="F98" s="1">
        <v>0</v>
      </c>
      <c r="G98" s="1">
        <v>0</v>
      </c>
      <c r="H98" s="1">
        <v>6</v>
      </c>
      <c r="I98" s="1">
        <v>1</v>
      </c>
    </row>
    <row r="99" spans="1:9" x14ac:dyDescent="0.25">
      <c r="A99" s="1">
        <f t="shared" si="7"/>
        <v>70</v>
      </c>
      <c r="B99" s="1" t="s">
        <v>275</v>
      </c>
      <c r="C99" s="1" t="s">
        <v>16</v>
      </c>
      <c r="D99" s="1">
        <v>6</v>
      </c>
      <c r="E99" s="1">
        <v>0</v>
      </c>
      <c r="F99" s="1">
        <v>0</v>
      </c>
      <c r="G99" s="1">
        <v>0</v>
      </c>
      <c r="H99" s="1">
        <v>6</v>
      </c>
      <c r="I99" s="1">
        <v>1</v>
      </c>
    </row>
    <row r="100" spans="1:9" x14ac:dyDescent="0.25">
      <c r="A100" s="1">
        <f t="shared" si="7"/>
        <v>71</v>
      </c>
      <c r="B100" s="1" t="s">
        <v>276</v>
      </c>
      <c r="C100" s="1" t="s">
        <v>16</v>
      </c>
      <c r="D100" s="1">
        <v>6</v>
      </c>
      <c r="E100" s="1">
        <v>0</v>
      </c>
      <c r="F100" s="1">
        <v>0</v>
      </c>
      <c r="G100" s="1">
        <v>0</v>
      </c>
      <c r="H100" s="1">
        <v>6</v>
      </c>
      <c r="I100" s="1">
        <v>1</v>
      </c>
    </row>
    <row r="101" spans="1:9" x14ac:dyDescent="0.25">
      <c r="A101" s="1">
        <f t="shared" si="7"/>
        <v>72</v>
      </c>
      <c r="B101" s="1" t="s">
        <v>88</v>
      </c>
      <c r="C101" s="1" t="s">
        <v>264</v>
      </c>
      <c r="D101" s="1">
        <v>3</v>
      </c>
      <c r="E101" s="1">
        <v>3</v>
      </c>
      <c r="F101" s="1">
        <v>0</v>
      </c>
      <c r="G101" s="1">
        <v>0</v>
      </c>
      <c r="H101" s="1">
        <v>6</v>
      </c>
      <c r="I101" s="1">
        <v>1</v>
      </c>
    </row>
    <row r="102" spans="1:9" x14ac:dyDescent="0.25">
      <c r="A102" s="1">
        <f t="shared" si="7"/>
        <v>73</v>
      </c>
      <c r="B102" s="1" t="s">
        <v>277</v>
      </c>
      <c r="C102" s="1" t="s">
        <v>261</v>
      </c>
      <c r="D102" s="1">
        <v>3</v>
      </c>
      <c r="E102" s="1">
        <v>3</v>
      </c>
      <c r="F102" s="1">
        <v>0</v>
      </c>
      <c r="G102" s="1">
        <v>0</v>
      </c>
      <c r="H102" s="1">
        <v>6</v>
      </c>
      <c r="I102" s="1">
        <v>1</v>
      </c>
    </row>
    <row r="103" spans="1:9" x14ac:dyDescent="0.25">
      <c r="A103" s="1">
        <f t="shared" si="7"/>
        <v>74</v>
      </c>
      <c r="B103" s="1" t="s">
        <v>278</v>
      </c>
      <c r="C103" s="1" t="s">
        <v>21</v>
      </c>
      <c r="D103" s="1">
        <v>6</v>
      </c>
      <c r="E103" s="1">
        <v>0</v>
      </c>
      <c r="F103" s="1">
        <v>0</v>
      </c>
      <c r="G103" s="1">
        <v>0</v>
      </c>
      <c r="H103" s="1">
        <v>6</v>
      </c>
      <c r="I103" s="1">
        <v>1</v>
      </c>
    </row>
    <row r="104" spans="1:9" x14ac:dyDescent="0.25">
      <c r="A104" s="1">
        <f t="shared" si="7"/>
        <v>75</v>
      </c>
      <c r="B104" s="1" t="s">
        <v>89</v>
      </c>
      <c r="C104" s="1" t="s">
        <v>18</v>
      </c>
      <c r="D104" s="1">
        <v>3</v>
      </c>
      <c r="E104" s="1">
        <v>3</v>
      </c>
      <c r="F104" s="1">
        <v>0</v>
      </c>
      <c r="G104" s="1">
        <v>0</v>
      </c>
      <c r="H104" s="1">
        <v>6</v>
      </c>
      <c r="I104" s="1">
        <v>1</v>
      </c>
    </row>
    <row r="105" spans="1:9" x14ac:dyDescent="0.25">
      <c r="A105" s="1">
        <f t="shared" si="7"/>
        <v>76</v>
      </c>
      <c r="B105" s="1" t="s">
        <v>90</v>
      </c>
      <c r="C105" s="1" t="s">
        <v>19</v>
      </c>
      <c r="D105" s="1">
        <v>0</v>
      </c>
      <c r="E105" s="1">
        <v>6</v>
      </c>
      <c r="F105" s="1">
        <v>0</v>
      </c>
      <c r="G105" s="1">
        <v>0</v>
      </c>
      <c r="H105" s="1">
        <v>6</v>
      </c>
      <c r="I105" s="1">
        <v>1</v>
      </c>
    </row>
    <row r="106" spans="1:9" x14ac:dyDescent="0.25">
      <c r="A106" s="1">
        <f t="shared" si="7"/>
        <v>77</v>
      </c>
      <c r="B106" s="1" t="s">
        <v>91</v>
      </c>
      <c r="C106" s="1" t="s">
        <v>13</v>
      </c>
      <c r="D106" s="1">
        <v>0</v>
      </c>
      <c r="E106" s="1">
        <v>0</v>
      </c>
      <c r="F106" s="1">
        <v>0</v>
      </c>
      <c r="G106" s="1">
        <v>3</v>
      </c>
      <c r="H106" s="1">
        <v>6</v>
      </c>
      <c r="I106" s="1">
        <v>1</v>
      </c>
    </row>
    <row r="107" spans="1:9" x14ac:dyDescent="0.25">
      <c r="A107" s="1">
        <f t="shared" si="7"/>
        <v>78</v>
      </c>
      <c r="B107" s="1" t="s">
        <v>92</v>
      </c>
      <c r="C107" s="1" t="s">
        <v>19</v>
      </c>
      <c r="D107" s="1">
        <v>6</v>
      </c>
      <c r="E107" s="1">
        <v>0</v>
      </c>
      <c r="F107" s="1">
        <v>0</v>
      </c>
      <c r="G107" s="1">
        <v>0</v>
      </c>
      <c r="H107" s="1">
        <v>6</v>
      </c>
      <c r="I107" s="1">
        <v>1</v>
      </c>
    </row>
    <row r="108" spans="1:9" x14ac:dyDescent="0.25">
      <c r="A108" s="1">
        <f t="shared" si="7"/>
        <v>79</v>
      </c>
      <c r="B108" s="1" t="s">
        <v>93</v>
      </c>
      <c r="C108" s="1" t="s">
        <v>24</v>
      </c>
      <c r="D108" s="1">
        <v>3</v>
      </c>
      <c r="E108" s="1">
        <v>0</v>
      </c>
      <c r="F108" s="1">
        <v>0</v>
      </c>
      <c r="G108" s="1">
        <v>0</v>
      </c>
      <c r="H108" s="1">
        <v>3</v>
      </c>
      <c r="I108" s="1">
        <v>9</v>
      </c>
    </row>
    <row r="109" spans="1:9" x14ac:dyDescent="0.25">
      <c r="A109" s="1">
        <f t="shared" si="7"/>
        <v>80</v>
      </c>
      <c r="B109" s="1" t="s">
        <v>26</v>
      </c>
      <c r="C109" s="1" t="s">
        <v>26</v>
      </c>
      <c r="D109" s="1">
        <v>3</v>
      </c>
      <c r="E109" s="1">
        <v>0</v>
      </c>
      <c r="F109" s="1">
        <v>0</v>
      </c>
      <c r="G109" s="1">
        <v>0</v>
      </c>
      <c r="H109" s="1">
        <v>3</v>
      </c>
      <c r="I109" s="1">
        <v>0</v>
      </c>
    </row>
    <row r="110" spans="1:9" ht="15" x14ac:dyDescent="0.25">
      <c r="A110" s="1"/>
      <c r="B110" s="1"/>
      <c r="C110" s="1"/>
      <c r="D110" s="5">
        <f t="shared" ref="D110:I110" si="8">SUM(D30:D109)</f>
        <v>381</v>
      </c>
      <c r="E110" s="5">
        <f t="shared" si="8"/>
        <v>66</v>
      </c>
      <c r="F110" s="5">
        <f t="shared" si="8"/>
        <v>6</v>
      </c>
      <c r="G110" s="5">
        <f t="shared" si="8"/>
        <v>3</v>
      </c>
      <c r="H110" s="5">
        <f t="shared" si="8"/>
        <v>465</v>
      </c>
      <c r="I110" s="5">
        <f t="shared" si="8"/>
        <v>110</v>
      </c>
    </row>
  </sheetData>
  <mergeCells count="17">
    <mergeCell ref="C1:H1"/>
    <mergeCell ref="H2:I2"/>
    <mergeCell ref="B2:B3"/>
    <mergeCell ref="A2:A3"/>
    <mergeCell ref="A28:A29"/>
    <mergeCell ref="B28:B29"/>
    <mergeCell ref="C28:C29"/>
    <mergeCell ref="J2:K2"/>
    <mergeCell ref="C2:C3"/>
    <mergeCell ref="F28:F29"/>
    <mergeCell ref="G28:G29"/>
    <mergeCell ref="H28:H29"/>
    <mergeCell ref="D2:E2"/>
    <mergeCell ref="F2:G2"/>
    <mergeCell ref="D28:D29"/>
    <mergeCell ref="E28:E29"/>
    <mergeCell ref="I28:I29"/>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24"/>
  <sheetViews>
    <sheetView topLeftCell="A60" zoomScale="90" zoomScaleNormal="90" workbookViewId="0">
      <selection activeCell="E62" sqref="E62"/>
    </sheetView>
  </sheetViews>
  <sheetFormatPr defaultColWidth="9.140625" defaultRowHeight="14.25" x14ac:dyDescent="0.2"/>
  <cols>
    <col min="1" max="1" width="7.140625" style="127" customWidth="1"/>
    <col min="2" max="2" width="91" style="127" customWidth="1"/>
    <col min="3" max="3" width="6.28515625" style="127" customWidth="1"/>
    <col min="4" max="4" width="11.42578125" style="127" customWidth="1"/>
    <col min="5" max="8" width="14.85546875" style="127" customWidth="1"/>
    <col min="9" max="9" width="20.42578125" style="127" bestFit="1" customWidth="1"/>
    <col min="10" max="10" width="27.85546875" style="127" customWidth="1"/>
    <col min="11" max="11" width="10.85546875" style="127" customWidth="1"/>
    <col min="12" max="16384" width="9.140625" style="127"/>
  </cols>
  <sheetData>
    <row r="1" spans="1:10" x14ac:dyDescent="0.2">
      <c r="A1" s="127">
        <f ca="1">A1:L56</f>
        <v>0</v>
      </c>
    </row>
    <row r="2" spans="1:10" ht="18" customHeight="1" x14ac:dyDescent="0.2">
      <c r="A2" s="473" t="s">
        <v>100</v>
      </c>
      <c r="B2" s="473"/>
      <c r="C2" s="473"/>
      <c r="D2" s="473"/>
      <c r="E2" s="473"/>
      <c r="F2" s="474"/>
      <c r="G2" s="474"/>
      <c r="H2" s="474"/>
      <c r="I2" s="473"/>
      <c r="J2" s="473"/>
    </row>
    <row r="3" spans="1:10" ht="33" customHeight="1" x14ac:dyDescent="0.2">
      <c r="A3" s="475" t="s">
        <v>479</v>
      </c>
      <c r="B3" s="475"/>
      <c r="C3" s="475"/>
      <c r="D3" s="475"/>
      <c r="E3" s="475"/>
      <c r="F3" s="476"/>
      <c r="G3" s="476"/>
      <c r="H3" s="476"/>
      <c r="I3" s="475"/>
      <c r="J3" s="475"/>
    </row>
    <row r="4" spans="1:10" ht="24" customHeight="1" x14ac:dyDescent="0.2">
      <c r="A4" s="477" t="s">
        <v>350</v>
      </c>
      <c r="B4" s="477"/>
      <c r="C4" s="477" t="s">
        <v>578</v>
      </c>
      <c r="D4" s="477"/>
      <c r="E4" s="477"/>
      <c r="F4" s="478"/>
      <c r="G4" s="478"/>
      <c r="H4" s="478"/>
      <c r="I4" s="477"/>
      <c r="J4" s="477"/>
    </row>
    <row r="5" spans="1:10" ht="28.5" customHeight="1" x14ac:dyDescent="0.2">
      <c r="A5" s="477" t="s">
        <v>101</v>
      </c>
      <c r="B5" s="477"/>
      <c r="C5" s="477" t="s">
        <v>579</v>
      </c>
      <c r="D5" s="477"/>
      <c r="E5" s="477"/>
      <c r="F5" s="478"/>
      <c r="G5" s="478"/>
      <c r="H5" s="478"/>
      <c r="I5" s="477"/>
      <c r="J5" s="477"/>
    </row>
    <row r="6" spans="1:10" ht="24" customHeight="1" x14ac:dyDescent="0.2">
      <c r="A6" s="477" t="s">
        <v>458</v>
      </c>
      <c r="B6" s="477"/>
      <c r="C6" s="477" t="s">
        <v>580</v>
      </c>
      <c r="D6" s="477"/>
      <c r="E6" s="477"/>
      <c r="F6" s="478"/>
      <c r="G6" s="478"/>
      <c r="H6" s="478"/>
      <c r="I6" s="477"/>
      <c r="J6" s="477"/>
    </row>
    <row r="7" spans="1:10" ht="24" customHeight="1" x14ac:dyDescent="0.2">
      <c r="A7" s="469" t="s">
        <v>480</v>
      </c>
      <c r="B7" s="470"/>
      <c r="C7" s="470"/>
      <c r="D7" s="470"/>
      <c r="E7" s="470"/>
      <c r="F7" s="470"/>
      <c r="G7" s="470"/>
      <c r="H7" s="471"/>
      <c r="I7" s="470"/>
      <c r="J7" s="472"/>
    </row>
    <row r="8" spans="1:10" ht="15" customHeight="1" x14ac:dyDescent="0.2">
      <c r="A8" s="480" t="s">
        <v>102</v>
      </c>
      <c r="B8" s="128"/>
      <c r="C8" s="481" t="s">
        <v>104</v>
      </c>
      <c r="D8" s="482" t="s">
        <v>520</v>
      </c>
      <c r="E8" s="480" t="s">
        <v>105</v>
      </c>
      <c r="F8" s="483"/>
      <c r="G8" s="483"/>
      <c r="H8" s="483"/>
      <c r="I8" s="480"/>
      <c r="J8" s="129"/>
    </row>
    <row r="9" spans="1:10" ht="103.5" customHeight="1" x14ac:dyDescent="0.2">
      <c r="A9" s="480"/>
      <c r="B9" s="128" t="s">
        <v>103</v>
      </c>
      <c r="C9" s="481"/>
      <c r="D9" s="482"/>
      <c r="E9" s="130" t="s">
        <v>106</v>
      </c>
      <c r="F9" s="130" t="s">
        <v>515</v>
      </c>
      <c r="G9" s="130" t="s">
        <v>516</v>
      </c>
      <c r="H9" s="249" t="s">
        <v>517</v>
      </c>
      <c r="I9" s="130" t="s">
        <v>107</v>
      </c>
      <c r="J9" s="131" t="s">
        <v>335</v>
      </c>
    </row>
    <row r="10" spans="1:10" x14ac:dyDescent="0.2">
      <c r="A10" s="132">
        <v>1</v>
      </c>
      <c r="B10" s="128">
        <v>2</v>
      </c>
      <c r="C10" s="132">
        <v>3</v>
      </c>
      <c r="D10" s="132">
        <v>4</v>
      </c>
      <c r="E10" s="132">
        <v>5</v>
      </c>
      <c r="F10" s="250">
        <v>6</v>
      </c>
      <c r="G10" s="250">
        <v>7</v>
      </c>
      <c r="H10" s="250" t="s">
        <v>518</v>
      </c>
      <c r="I10" s="132" t="s">
        <v>519</v>
      </c>
      <c r="J10" s="131">
        <v>10</v>
      </c>
    </row>
    <row r="11" spans="1:10" ht="66" customHeight="1" x14ac:dyDescent="0.2">
      <c r="A11" s="133">
        <v>1</v>
      </c>
      <c r="B11" s="134" t="s">
        <v>351</v>
      </c>
      <c r="C11" s="444"/>
      <c r="D11" s="444"/>
      <c r="E11" s="444"/>
      <c r="F11" s="445"/>
      <c r="G11" s="445"/>
      <c r="H11" s="445"/>
      <c r="I11" s="444"/>
      <c r="J11" s="440"/>
    </row>
    <row r="12" spans="1:10" x14ac:dyDescent="0.2">
      <c r="A12" s="276">
        <v>1</v>
      </c>
      <c r="B12" s="228" t="s">
        <v>456</v>
      </c>
      <c r="C12" s="373"/>
      <c r="D12" s="373"/>
      <c r="E12" s="446"/>
      <c r="F12" s="445"/>
      <c r="G12" s="445"/>
      <c r="H12" s="445"/>
      <c r="I12" s="446"/>
      <c r="J12" s="447"/>
    </row>
    <row r="13" spans="1:10" x14ac:dyDescent="0.2">
      <c r="A13" s="278">
        <v>1.1000000000000001</v>
      </c>
      <c r="B13" s="256" t="s">
        <v>581</v>
      </c>
      <c r="C13" s="279" t="s">
        <v>108</v>
      </c>
      <c r="D13" s="280">
        <f>83*4.25</f>
        <v>352.75</v>
      </c>
      <c r="E13" s="446"/>
      <c r="F13" s="445"/>
      <c r="G13" s="445"/>
      <c r="H13" s="445"/>
      <c r="I13" s="446"/>
      <c r="J13" s="447"/>
    </row>
    <row r="14" spans="1:10" x14ac:dyDescent="0.2">
      <c r="A14" s="278" t="s">
        <v>539</v>
      </c>
      <c r="B14" s="257" t="s">
        <v>582</v>
      </c>
      <c r="C14" s="279" t="s">
        <v>108</v>
      </c>
      <c r="D14" s="280">
        <f>32*0.751</f>
        <v>24.032</v>
      </c>
      <c r="E14" s="446"/>
      <c r="F14" s="445"/>
      <c r="G14" s="445"/>
      <c r="H14" s="445"/>
      <c r="I14" s="446"/>
      <c r="J14" s="447"/>
    </row>
    <row r="15" spans="1:10" x14ac:dyDescent="0.2">
      <c r="A15" s="278" t="s">
        <v>540</v>
      </c>
      <c r="B15" s="257" t="s">
        <v>583</v>
      </c>
      <c r="C15" s="279" t="s">
        <v>108</v>
      </c>
      <c r="D15" s="280">
        <f>39*1.497</f>
        <v>58.383000000000003</v>
      </c>
      <c r="E15" s="446"/>
      <c r="F15" s="445"/>
      <c r="G15" s="445"/>
      <c r="H15" s="445"/>
      <c r="I15" s="446"/>
      <c r="J15" s="447"/>
    </row>
    <row r="16" spans="1:10" x14ac:dyDescent="0.2">
      <c r="A16" s="278">
        <v>1.2</v>
      </c>
      <c r="B16" s="256" t="s">
        <v>584</v>
      </c>
      <c r="C16" s="279" t="s">
        <v>108</v>
      </c>
      <c r="D16" s="280">
        <f>26*6.343</f>
        <v>164.91800000000001</v>
      </c>
      <c r="E16" s="446"/>
      <c r="F16" s="445"/>
      <c r="G16" s="445"/>
      <c r="H16" s="445"/>
      <c r="I16" s="446"/>
      <c r="J16" s="447"/>
    </row>
    <row r="17" spans="1:10" x14ac:dyDescent="0.2">
      <c r="A17" s="278" t="s">
        <v>539</v>
      </c>
      <c r="B17" s="257" t="s">
        <v>585</v>
      </c>
      <c r="C17" s="279" t="s">
        <v>108</v>
      </c>
      <c r="D17" s="280">
        <f>14*1.336</f>
        <v>18.704000000000001</v>
      </c>
      <c r="E17" s="446"/>
      <c r="F17" s="445"/>
      <c r="G17" s="445"/>
      <c r="H17" s="445"/>
      <c r="I17" s="446"/>
      <c r="J17" s="447"/>
    </row>
    <row r="18" spans="1:10" x14ac:dyDescent="0.2">
      <c r="A18" s="278" t="s">
        <v>540</v>
      </c>
      <c r="B18" s="258" t="s">
        <v>586</v>
      </c>
      <c r="C18" s="279" t="s">
        <v>108</v>
      </c>
      <c r="D18" s="280">
        <f>5*2.321</f>
        <v>11.605</v>
      </c>
      <c r="E18" s="446"/>
      <c r="F18" s="445"/>
      <c r="G18" s="445"/>
      <c r="H18" s="445"/>
      <c r="I18" s="446"/>
      <c r="J18" s="447"/>
    </row>
    <row r="19" spans="1:10" x14ac:dyDescent="0.2">
      <c r="A19" s="278">
        <v>1.3</v>
      </c>
      <c r="B19" s="262" t="s">
        <v>587</v>
      </c>
      <c r="C19" s="279" t="s">
        <v>108</v>
      </c>
      <c r="D19" s="280">
        <f>41*9.014</f>
        <v>369.57399999999996</v>
      </c>
      <c r="E19" s="446"/>
      <c r="F19" s="445"/>
      <c r="G19" s="445"/>
      <c r="H19" s="445"/>
      <c r="I19" s="446"/>
      <c r="J19" s="447"/>
    </row>
    <row r="20" spans="1:10" x14ac:dyDescent="0.2">
      <c r="A20" s="278" t="s">
        <v>541</v>
      </c>
      <c r="B20" s="283" t="s">
        <v>588</v>
      </c>
      <c r="C20" s="279" t="s">
        <v>108</v>
      </c>
      <c r="D20" s="280">
        <f>17*1.468</f>
        <v>24.956</v>
      </c>
      <c r="E20" s="446"/>
      <c r="F20" s="445"/>
      <c r="G20" s="445"/>
      <c r="H20" s="445"/>
      <c r="I20" s="446"/>
      <c r="J20" s="447"/>
    </row>
    <row r="21" spans="1:10" x14ac:dyDescent="0.2">
      <c r="A21" s="278" t="s">
        <v>542</v>
      </c>
      <c r="B21" s="283" t="s">
        <v>526</v>
      </c>
      <c r="C21" s="279" t="s">
        <v>108</v>
      </c>
      <c r="D21" s="280">
        <f>6*2.618</f>
        <v>15.707999999999998</v>
      </c>
      <c r="E21" s="446"/>
      <c r="F21" s="445"/>
      <c r="G21" s="445"/>
      <c r="H21" s="445"/>
      <c r="I21" s="446"/>
      <c r="J21" s="447"/>
    </row>
    <row r="22" spans="1:10" x14ac:dyDescent="0.2">
      <c r="A22" s="278" t="s">
        <v>543</v>
      </c>
      <c r="B22" s="284" t="s">
        <v>589</v>
      </c>
      <c r="C22" s="279" t="s">
        <v>108</v>
      </c>
      <c r="D22" s="280">
        <f>11*8.54</f>
        <v>93.94</v>
      </c>
      <c r="E22" s="446"/>
      <c r="F22" s="445"/>
      <c r="G22" s="445"/>
      <c r="H22" s="445"/>
      <c r="I22" s="446"/>
      <c r="J22" s="447"/>
    </row>
    <row r="23" spans="1:10" x14ac:dyDescent="0.2">
      <c r="A23" s="278" t="s">
        <v>544</v>
      </c>
      <c r="B23" s="283" t="s">
        <v>527</v>
      </c>
      <c r="C23" s="279" t="s">
        <v>108</v>
      </c>
      <c r="D23" s="280">
        <v>0</v>
      </c>
      <c r="E23" s="446"/>
      <c r="F23" s="445"/>
      <c r="G23" s="445"/>
      <c r="H23" s="445"/>
      <c r="I23" s="446"/>
      <c r="J23" s="447"/>
    </row>
    <row r="24" spans="1:10" x14ac:dyDescent="0.2">
      <c r="A24" s="285">
        <v>1.4</v>
      </c>
      <c r="B24" s="263" t="s">
        <v>590</v>
      </c>
      <c r="C24" s="279" t="s">
        <v>108</v>
      </c>
      <c r="D24" s="286">
        <f>3*12.438</f>
        <v>37.314</v>
      </c>
      <c r="E24" s="446"/>
      <c r="F24" s="445"/>
      <c r="G24" s="445"/>
      <c r="H24" s="445"/>
      <c r="I24" s="446"/>
      <c r="J24" s="447"/>
    </row>
    <row r="25" spans="1:10" x14ac:dyDescent="0.2">
      <c r="A25" s="285" t="s">
        <v>522</v>
      </c>
      <c r="B25" s="264" t="s">
        <v>591</v>
      </c>
      <c r="C25" s="279" t="s">
        <v>108</v>
      </c>
      <c r="D25" s="286">
        <f>3*4.161</f>
        <v>12.482999999999999</v>
      </c>
      <c r="E25" s="446"/>
      <c r="F25" s="445"/>
      <c r="G25" s="445"/>
      <c r="H25" s="445"/>
      <c r="I25" s="446"/>
      <c r="J25" s="447"/>
    </row>
    <row r="26" spans="1:10" x14ac:dyDescent="0.2">
      <c r="A26" s="287">
        <v>1.5</v>
      </c>
      <c r="B26" s="265" t="s">
        <v>554</v>
      </c>
      <c r="C26" s="279" t="s">
        <v>108</v>
      </c>
      <c r="D26" s="288">
        <f>(14.65*20)</f>
        <v>293</v>
      </c>
      <c r="E26" s="446"/>
      <c r="F26" s="445"/>
      <c r="G26" s="445"/>
      <c r="H26" s="445"/>
      <c r="I26" s="446"/>
      <c r="J26" s="447"/>
    </row>
    <row r="27" spans="1:10" x14ac:dyDescent="0.2">
      <c r="A27" s="287" t="s">
        <v>545</v>
      </c>
      <c r="B27" s="289" t="s">
        <v>592</v>
      </c>
      <c r="C27" s="279" t="s">
        <v>108</v>
      </c>
      <c r="D27" s="288">
        <f>1.75*11</f>
        <v>19.25</v>
      </c>
      <c r="E27" s="446"/>
      <c r="F27" s="445"/>
      <c r="G27" s="445"/>
      <c r="H27" s="445"/>
      <c r="I27" s="446"/>
      <c r="J27" s="447"/>
    </row>
    <row r="28" spans="1:10" x14ac:dyDescent="0.2">
      <c r="A28" s="287" t="s">
        <v>546</v>
      </c>
      <c r="B28" s="289" t="s">
        <v>553</v>
      </c>
      <c r="C28" s="279" t="s">
        <v>108</v>
      </c>
      <c r="D28" s="278">
        <f>2.897*4</f>
        <v>11.587999999999999</v>
      </c>
      <c r="E28" s="446"/>
      <c r="F28" s="445"/>
      <c r="G28" s="445"/>
      <c r="H28" s="445"/>
      <c r="I28" s="446"/>
      <c r="J28" s="447"/>
    </row>
    <row r="29" spans="1:10" x14ac:dyDescent="0.2">
      <c r="A29" s="278">
        <v>1.6</v>
      </c>
      <c r="B29" s="265" t="s">
        <v>555</v>
      </c>
      <c r="C29" s="279" t="s">
        <v>108</v>
      </c>
      <c r="D29" s="278">
        <f>23.001*0</f>
        <v>0</v>
      </c>
      <c r="E29" s="446"/>
      <c r="F29" s="445"/>
      <c r="G29" s="445"/>
      <c r="H29" s="445"/>
      <c r="I29" s="446"/>
      <c r="J29" s="447"/>
    </row>
    <row r="30" spans="1:10" x14ac:dyDescent="0.2">
      <c r="A30" s="287" t="s">
        <v>547</v>
      </c>
      <c r="B30" s="289" t="s">
        <v>528</v>
      </c>
      <c r="C30" s="279" t="s">
        <v>108</v>
      </c>
      <c r="D30" s="278">
        <f>2.771*0</f>
        <v>0</v>
      </c>
      <c r="E30" s="446"/>
      <c r="F30" s="445"/>
      <c r="G30" s="445"/>
      <c r="H30" s="445"/>
      <c r="I30" s="446"/>
      <c r="J30" s="447"/>
    </row>
    <row r="31" spans="1:10" x14ac:dyDescent="0.2">
      <c r="A31" s="287" t="s">
        <v>548</v>
      </c>
      <c r="B31" s="289" t="s">
        <v>529</v>
      </c>
      <c r="C31" s="279" t="s">
        <v>108</v>
      </c>
      <c r="D31" s="278">
        <f>4.603*0</f>
        <v>0</v>
      </c>
      <c r="E31" s="446"/>
      <c r="F31" s="445"/>
      <c r="G31" s="445"/>
      <c r="H31" s="445"/>
      <c r="I31" s="446"/>
      <c r="J31" s="447"/>
    </row>
    <row r="32" spans="1:10" x14ac:dyDescent="0.2">
      <c r="A32" s="287" t="s">
        <v>549</v>
      </c>
      <c r="B32" s="289" t="s">
        <v>530</v>
      </c>
      <c r="C32" s="279" t="s">
        <v>108</v>
      </c>
      <c r="D32" s="278">
        <f>6.488*0</f>
        <v>0</v>
      </c>
      <c r="E32" s="446"/>
      <c r="F32" s="445"/>
      <c r="G32" s="445"/>
      <c r="H32" s="445"/>
      <c r="I32" s="446"/>
      <c r="J32" s="447"/>
    </row>
    <row r="33" spans="1:10" s="136" customFormat="1" ht="28.5" x14ac:dyDescent="0.2">
      <c r="A33" s="287">
        <v>1.7</v>
      </c>
      <c r="B33" s="265" t="s">
        <v>556</v>
      </c>
      <c r="C33" s="279" t="s">
        <v>108</v>
      </c>
      <c r="D33" s="278">
        <f>28.999*10</f>
        <v>289.99</v>
      </c>
      <c r="E33" s="444"/>
      <c r="F33" s="445"/>
      <c r="G33" s="445"/>
      <c r="H33" s="445"/>
      <c r="I33" s="444"/>
      <c r="J33" s="448"/>
    </row>
    <row r="34" spans="1:10" s="135" customFormat="1" x14ac:dyDescent="0.2">
      <c r="A34" s="287" t="s">
        <v>550</v>
      </c>
      <c r="B34" s="289" t="s">
        <v>593</v>
      </c>
      <c r="C34" s="279" t="s">
        <v>108</v>
      </c>
      <c r="D34" s="278">
        <f>3.596*5</f>
        <v>17.98</v>
      </c>
      <c r="E34" s="444"/>
      <c r="F34" s="445"/>
      <c r="G34" s="445"/>
      <c r="H34" s="445"/>
      <c r="I34" s="444"/>
      <c r="J34" s="448"/>
    </row>
    <row r="35" spans="1:10" s="229" customFormat="1" x14ac:dyDescent="0.2">
      <c r="A35" s="287" t="s">
        <v>551</v>
      </c>
      <c r="B35" s="289" t="s">
        <v>594</v>
      </c>
      <c r="C35" s="279" t="s">
        <v>108</v>
      </c>
      <c r="D35" s="278">
        <f>5.94*3</f>
        <v>17.82</v>
      </c>
      <c r="E35" s="441"/>
      <c r="F35" s="442"/>
      <c r="G35" s="442"/>
      <c r="H35" s="442"/>
      <c r="I35" s="441"/>
      <c r="J35" s="443"/>
    </row>
    <row r="36" spans="1:10" s="229" customFormat="1" x14ac:dyDescent="0.2">
      <c r="A36" s="276">
        <v>2</v>
      </c>
      <c r="B36" s="228" t="s">
        <v>455</v>
      </c>
      <c r="C36" s="281"/>
      <c r="D36" s="281"/>
      <c r="E36" s="441"/>
      <c r="F36" s="442"/>
      <c r="G36" s="442"/>
      <c r="H36" s="442"/>
      <c r="I36" s="441"/>
      <c r="J36" s="443"/>
    </row>
    <row r="37" spans="1:10" s="229" customFormat="1" x14ac:dyDescent="0.2">
      <c r="A37" s="276">
        <v>2.1</v>
      </c>
      <c r="B37" s="230" t="s">
        <v>595</v>
      </c>
      <c r="C37" s="279" t="s">
        <v>108</v>
      </c>
      <c r="D37" s="277">
        <f>83*0.23</f>
        <v>19.09</v>
      </c>
      <c r="E37" s="441"/>
      <c r="F37" s="442"/>
      <c r="G37" s="442"/>
      <c r="H37" s="442"/>
      <c r="I37" s="441"/>
      <c r="J37" s="443"/>
    </row>
    <row r="38" spans="1:10" s="229" customFormat="1" x14ac:dyDescent="0.2">
      <c r="A38" s="276">
        <v>2.2000000000000002</v>
      </c>
      <c r="B38" s="230" t="s">
        <v>596</v>
      </c>
      <c r="C38" s="279" t="s">
        <v>108</v>
      </c>
      <c r="D38" s="277">
        <f>26*0.436</f>
        <v>11.336</v>
      </c>
      <c r="E38" s="441"/>
      <c r="F38" s="442"/>
      <c r="G38" s="442"/>
      <c r="H38" s="442"/>
      <c r="I38" s="441"/>
      <c r="J38" s="443"/>
    </row>
    <row r="39" spans="1:10" s="229" customFormat="1" x14ac:dyDescent="0.2">
      <c r="A39" s="276">
        <v>2.2999999999999998</v>
      </c>
      <c r="B39" s="230" t="s">
        <v>597</v>
      </c>
      <c r="C39" s="279" t="s">
        <v>108</v>
      </c>
      <c r="D39" s="277">
        <f>41*0.774</f>
        <v>31.734000000000002</v>
      </c>
      <c r="E39" s="441"/>
      <c r="F39" s="442"/>
      <c r="G39" s="442"/>
      <c r="H39" s="442"/>
      <c r="I39" s="441"/>
      <c r="J39" s="443"/>
    </row>
    <row r="40" spans="1:10" s="229" customFormat="1" x14ac:dyDescent="0.2">
      <c r="A40" s="276">
        <v>2.4</v>
      </c>
      <c r="B40" s="230" t="s">
        <v>598</v>
      </c>
      <c r="C40" s="279" t="s">
        <v>108</v>
      </c>
      <c r="D40" s="277">
        <f>11*1.067</f>
        <v>11.737</v>
      </c>
      <c r="E40" s="441"/>
      <c r="F40" s="442"/>
      <c r="G40" s="442"/>
      <c r="H40" s="442"/>
      <c r="I40" s="441"/>
      <c r="J40" s="443"/>
    </row>
    <row r="41" spans="1:10" s="229" customFormat="1" x14ac:dyDescent="0.2">
      <c r="A41" s="276">
        <v>2.5</v>
      </c>
      <c r="B41" s="230" t="s">
        <v>599</v>
      </c>
      <c r="C41" s="279" t="s">
        <v>108</v>
      </c>
      <c r="D41" s="277">
        <f>3*0.697</f>
        <v>2.0909999999999997</v>
      </c>
      <c r="E41" s="441"/>
      <c r="F41" s="442"/>
      <c r="G41" s="442"/>
      <c r="H41" s="442"/>
      <c r="I41" s="441"/>
      <c r="J41" s="443"/>
    </row>
    <row r="42" spans="1:10" s="229" customFormat="1" x14ac:dyDescent="0.2">
      <c r="A42" s="276">
        <v>2.6</v>
      </c>
      <c r="B42" s="230" t="s">
        <v>536</v>
      </c>
      <c r="C42" s="279" t="s">
        <v>108</v>
      </c>
      <c r="D42" s="277">
        <f>20*0.87</f>
        <v>17.399999999999999</v>
      </c>
      <c r="E42" s="441"/>
      <c r="F42" s="442"/>
      <c r="G42" s="442"/>
      <c r="H42" s="442"/>
      <c r="I42" s="441"/>
      <c r="J42" s="443"/>
    </row>
    <row r="43" spans="1:10" s="229" customFormat="1" x14ac:dyDescent="0.2">
      <c r="A43" s="276">
        <v>2.7</v>
      </c>
      <c r="B43" s="230" t="s">
        <v>537</v>
      </c>
      <c r="C43" s="279" t="s">
        <v>108</v>
      </c>
      <c r="D43" s="277">
        <v>0</v>
      </c>
      <c r="E43" s="441"/>
      <c r="F43" s="442"/>
      <c r="G43" s="442"/>
      <c r="H43" s="442"/>
      <c r="I43" s="441"/>
      <c r="J43" s="443"/>
    </row>
    <row r="44" spans="1:10" s="229" customFormat="1" x14ac:dyDescent="0.2">
      <c r="A44" s="276">
        <v>2.8</v>
      </c>
      <c r="B44" s="230" t="s">
        <v>538</v>
      </c>
      <c r="C44" s="279" t="s">
        <v>108</v>
      </c>
      <c r="D44" s="277">
        <f>10*2.088</f>
        <v>20.880000000000003</v>
      </c>
      <c r="E44" s="441"/>
      <c r="F44" s="442"/>
      <c r="G44" s="442"/>
      <c r="H44" s="442"/>
      <c r="I44" s="441"/>
      <c r="J44" s="443"/>
    </row>
    <row r="45" spans="1:10" s="229" customFormat="1" x14ac:dyDescent="0.2">
      <c r="A45" s="276">
        <v>3</v>
      </c>
      <c r="B45" s="266" t="s">
        <v>457</v>
      </c>
      <c r="C45" s="373"/>
      <c r="D45" s="373"/>
      <c r="E45" s="441"/>
      <c r="F45" s="442"/>
      <c r="G45" s="442"/>
      <c r="H45" s="442"/>
      <c r="I45" s="441"/>
      <c r="J45" s="443"/>
    </row>
    <row r="46" spans="1:10" s="229" customFormat="1" x14ac:dyDescent="0.2">
      <c r="A46" s="276">
        <v>3.1</v>
      </c>
      <c r="B46" s="231" t="s">
        <v>531</v>
      </c>
      <c r="C46" s="293" t="s">
        <v>109</v>
      </c>
      <c r="D46" s="277">
        <f>6*0.58</f>
        <v>3.4799999999999995</v>
      </c>
      <c r="E46" s="441"/>
      <c r="F46" s="442"/>
      <c r="G46" s="442"/>
      <c r="H46" s="442"/>
      <c r="I46" s="441"/>
      <c r="J46" s="443"/>
    </row>
    <row r="47" spans="1:10" s="229" customFormat="1" x14ac:dyDescent="0.2">
      <c r="A47" s="276">
        <v>3.2</v>
      </c>
      <c r="B47" s="231" t="s">
        <v>600</v>
      </c>
      <c r="C47" s="293" t="s">
        <v>109</v>
      </c>
      <c r="D47" s="277">
        <f>2*0.794</f>
        <v>1.5880000000000001</v>
      </c>
      <c r="E47" s="441"/>
      <c r="F47" s="442"/>
      <c r="G47" s="442"/>
      <c r="H47" s="442"/>
      <c r="I47" s="441"/>
      <c r="J47" s="443"/>
    </row>
    <row r="48" spans="1:10" s="229" customFormat="1" x14ac:dyDescent="0.2">
      <c r="A48" s="276">
        <v>3.3</v>
      </c>
      <c r="B48" s="231" t="s">
        <v>532</v>
      </c>
      <c r="C48" s="293" t="s">
        <v>109</v>
      </c>
      <c r="D48" s="277">
        <f>3*0.962</f>
        <v>2.8860000000000001</v>
      </c>
      <c r="E48" s="441"/>
      <c r="F48" s="442"/>
      <c r="G48" s="442"/>
      <c r="H48" s="442"/>
      <c r="I48" s="441"/>
      <c r="J48" s="443"/>
    </row>
    <row r="49" spans="1:10" s="229" customFormat="1" x14ac:dyDescent="0.2">
      <c r="A49" s="296">
        <v>3.4</v>
      </c>
      <c r="B49" s="297" t="s">
        <v>601</v>
      </c>
      <c r="C49" s="298" t="s">
        <v>108</v>
      </c>
      <c r="D49" s="299">
        <v>2.073</v>
      </c>
      <c r="E49" s="441"/>
      <c r="F49" s="442"/>
      <c r="G49" s="442"/>
      <c r="H49" s="442"/>
      <c r="I49" s="441"/>
      <c r="J49" s="443"/>
    </row>
    <row r="50" spans="1:10" s="229" customFormat="1" x14ac:dyDescent="0.2">
      <c r="A50" s="300">
        <v>3.5</v>
      </c>
      <c r="B50" s="301" t="s">
        <v>602</v>
      </c>
      <c r="C50" s="293" t="s">
        <v>109</v>
      </c>
      <c r="D50" s="302">
        <f>1*1.476</f>
        <v>1.476</v>
      </c>
      <c r="E50" s="441"/>
      <c r="F50" s="442"/>
      <c r="G50" s="442"/>
      <c r="H50" s="442"/>
      <c r="I50" s="441"/>
      <c r="J50" s="443"/>
    </row>
    <row r="51" spans="1:10" s="229" customFormat="1" x14ac:dyDescent="0.2">
      <c r="A51" s="303">
        <v>3.6</v>
      </c>
      <c r="B51" s="304" t="s">
        <v>533</v>
      </c>
      <c r="C51" s="293" t="s">
        <v>108</v>
      </c>
      <c r="D51" s="305">
        <f>3*1.03</f>
        <v>3.09</v>
      </c>
      <c r="E51" s="441"/>
      <c r="F51" s="442"/>
      <c r="G51" s="442"/>
      <c r="H51" s="442"/>
      <c r="I51" s="441"/>
      <c r="J51" s="443"/>
    </row>
    <row r="52" spans="1:10" s="229" customFormat="1" x14ac:dyDescent="0.2">
      <c r="A52" s="303">
        <v>3.7</v>
      </c>
      <c r="B52" s="304" t="s">
        <v>534</v>
      </c>
      <c r="C52" s="293" t="s">
        <v>108</v>
      </c>
      <c r="D52" s="305">
        <v>0</v>
      </c>
      <c r="E52" s="441"/>
      <c r="F52" s="442"/>
      <c r="G52" s="442"/>
      <c r="H52" s="442"/>
      <c r="I52" s="441"/>
      <c r="J52" s="443"/>
    </row>
    <row r="53" spans="1:10" s="229" customFormat="1" x14ac:dyDescent="0.2">
      <c r="A53" s="303">
        <v>3.8</v>
      </c>
      <c r="B53" s="304" t="s">
        <v>535</v>
      </c>
      <c r="C53" s="293" t="s">
        <v>108</v>
      </c>
      <c r="D53" s="305">
        <f>2*1.308</f>
        <v>2.6160000000000001</v>
      </c>
      <c r="E53" s="441"/>
      <c r="F53" s="442"/>
      <c r="G53" s="442"/>
      <c r="H53" s="442"/>
      <c r="I53" s="441"/>
      <c r="J53" s="443"/>
    </row>
    <row r="54" spans="1:10" s="229" customFormat="1" x14ac:dyDescent="0.2">
      <c r="A54" s="303">
        <v>4</v>
      </c>
      <c r="B54" s="306" t="s">
        <v>563</v>
      </c>
      <c r="C54" s="307" t="s">
        <v>109</v>
      </c>
      <c r="D54" s="308">
        <f>SUM(D13:D44)</f>
        <v>1948.2629999999999</v>
      </c>
      <c r="E54" s="175">
        <v>100640.49</v>
      </c>
      <c r="F54" s="251">
        <f>E54*0.09</f>
        <v>9057.6440999999995</v>
      </c>
      <c r="G54" s="251">
        <f>E54*0.09</f>
        <v>9057.6440999999995</v>
      </c>
      <c r="H54" s="251">
        <f>E54+F54+G54</f>
        <v>118755.77820000002</v>
      </c>
      <c r="I54" s="175">
        <f>D54*H54</f>
        <v>231367488.70326662</v>
      </c>
      <c r="J54" s="137" t="s">
        <v>482</v>
      </c>
    </row>
    <row r="55" spans="1:10" s="229" customFormat="1" x14ac:dyDescent="0.2">
      <c r="A55" s="274">
        <v>5</v>
      </c>
      <c r="B55" s="311" t="s">
        <v>564</v>
      </c>
      <c r="C55" s="307" t="s">
        <v>109</v>
      </c>
      <c r="D55" s="308">
        <f>SUM(D46:D53)</f>
        <v>17.209</v>
      </c>
      <c r="E55" s="175">
        <v>69832.179999999993</v>
      </c>
      <c r="F55" s="251">
        <f t="shared" ref="F55:F56" si="0">E55*0.09</f>
        <v>6284.8961999999992</v>
      </c>
      <c r="G55" s="251">
        <f t="shared" ref="G55:G56" si="1">E55*0.09</f>
        <v>6284.8961999999992</v>
      </c>
      <c r="H55" s="251">
        <f t="shared" ref="H55:H56" si="2">E55+F55+G55</f>
        <v>82401.972399999999</v>
      </c>
      <c r="I55" s="175">
        <f t="shared" ref="I55:I56" si="3">D55*H55</f>
        <v>1418055.5430315998</v>
      </c>
      <c r="J55" s="137" t="s">
        <v>348</v>
      </c>
    </row>
    <row r="56" spans="1:10" s="229" customFormat="1" x14ac:dyDescent="0.2">
      <c r="A56" s="274">
        <v>6</v>
      </c>
      <c r="B56" s="312" t="s">
        <v>317</v>
      </c>
      <c r="C56" s="313" t="s">
        <v>109</v>
      </c>
      <c r="D56" s="314">
        <f>(D54+D55)*0.1</f>
        <v>196.5472</v>
      </c>
      <c r="E56" s="175">
        <v>118560.66</v>
      </c>
      <c r="F56" s="251">
        <f t="shared" si="0"/>
        <v>10670.4594</v>
      </c>
      <c r="G56" s="251">
        <f t="shared" si="1"/>
        <v>10670.4594</v>
      </c>
      <c r="H56" s="251">
        <f t="shared" si="2"/>
        <v>139901.57879999999</v>
      </c>
      <c r="I56" s="175">
        <f t="shared" si="3"/>
        <v>27497263.588719357</v>
      </c>
      <c r="J56" s="137" t="s">
        <v>347</v>
      </c>
    </row>
    <row r="57" spans="1:10" ht="25.5" x14ac:dyDescent="0.2">
      <c r="A57" s="458">
        <v>7</v>
      </c>
      <c r="B57" s="435" t="s">
        <v>110</v>
      </c>
      <c r="C57" s="436"/>
      <c r="D57" s="437"/>
      <c r="E57" s="438"/>
      <c r="F57" s="255">
        <f t="shared" ref="F57:F88" si="4">E57*0.09</f>
        <v>0</v>
      </c>
      <c r="G57" s="255">
        <f t="shared" ref="G57:G88" si="5">E57*0.09</f>
        <v>0</v>
      </c>
      <c r="H57" s="255">
        <f t="shared" ref="H57:H88" si="6">E57+F57+G57</f>
        <v>0</v>
      </c>
      <c r="I57" s="439">
        <f t="shared" ref="I57:I88" si="7">D57*H57</f>
        <v>0</v>
      </c>
      <c r="J57" s="440"/>
    </row>
    <row r="58" spans="1:10" x14ac:dyDescent="0.2">
      <c r="A58" s="138">
        <v>7.1</v>
      </c>
      <c r="B58" s="141" t="s">
        <v>111</v>
      </c>
      <c r="C58" s="139" t="s">
        <v>112</v>
      </c>
      <c r="D58" s="142">
        <f>183*2</f>
        <v>366</v>
      </c>
      <c r="E58" s="157">
        <v>2280.98</v>
      </c>
      <c r="F58" s="251">
        <f t="shared" si="4"/>
        <v>205.28819999999999</v>
      </c>
      <c r="G58" s="251">
        <f t="shared" si="5"/>
        <v>205.28819999999999</v>
      </c>
      <c r="H58" s="251">
        <f t="shared" si="6"/>
        <v>2691.5563999999999</v>
      </c>
      <c r="I58" s="175">
        <f t="shared" si="7"/>
        <v>985109.64240000001</v>
      </c>
      <c r="J58" s="137" t="s">
        <v>337</v>
      </c>
    </row>
    <row r="59" spans="1:10" x14ac:dyDescent="0.2">
      <c r="A59" s="138">
        <v>7.2</v>
      </c>
      <c r="B59" s="141" t="s">
        <v>113</v>
      </c>
      <c r="C59" s="139" t="s">
        <v>112</v>
      </c>
      <c r="D59" s="142">
        <v>183</v>
      </c>
      <c r="E59" s="157">
        <v>236.77</v>
      </c>
      <c r="F59" s="251">
        <f t="shared" si="4"/>
        <v>21.3093</v>
      </c>
      <c r="G59" s="251">
        <f t="shared" si="5"/>
        <v>21.3093</v>
      </c>
      <c r="H59" s="251">
        <f t="shared" si="6"/>
        <v>279.3886</v>
      </c>
      <c r="I59" s="175">
        <f t="shared" si="7"/>
        <v>51128.113799999999</v>
      </c>
      <c r="J59" s="137" t="s">
        <v>338</v>
      </c>
    </row>
    <row r="60" spans="1:10" x14ac:dyDescent="0.2">
      <c r="A60" s="138">
        <v>7.3</v>
      </c>
      <c r="B60" s="141" t="s">
        <v>114</v>
      </c>
      <c r="C60" s="139" t="s">
        <v>112</v>
      </c>
      <c r="D60" s="142">
        <f>183*2</f>
        <v>366</v>
      </c>
      <c r="E60" s="157">
        <v>129.38</v>
      </c>
      <c r="F60" s="251">
        <f t="shared" si="4"/>
        <v>11.6442</v>
      </c>
      <c r="G60" s="251">
        <f t="shared" si="5"/>
        <v>11.6442</v>
      </c>
      <c r="H60" s="251">
        <f t="shared" si="6"/>
        <v>152.66840000000002</v>
      </c>
      <c r="I60" s="175">
        <f t="shared" si="7"/>
        <v>55876.63440000001</v>
      </c>
      <c r="J60" s="137" t="s">
        <v>339</v>
      </c>
    </row>
    <row r="61" spans="1:10" x14ac:dyDescent="0.2">
      <c r="A61" s="138">
        <v>7.4</v>
      </c>
      <c r="B61" s="141" t="s">
        <v>115</v>
      </c>
      <c r="C61" s="139" t="s">
        <v>112</v>
      </c>
      <c r="D61" s="142">
        <f>(81*6+72*6+30*12)</f>
        <v>1278</v>
      </c>
      <c r="E61" s="157">
        <v>100.92</v>
      </c>
      <c r="F61" s="251">
        <f t="shared" si="4"/>
        <v>9.0828000000000007</v>
      </c>
      <c r="G61" s="251">
        <f t="shared" si="5"/>
        <v>9.0828000000000007</v>
      </c>
      <c r="H61" s="251">
        <f t="shared" si="6"/>
        <v>119.08560000000001</v>
      </c>
      <c r="I61" s="175">
        <f t="shared" si="7"/>
        <v>152191.39680000002</v>
      </c>
      <c r="J61" s="137" t="s">
        <v>340</v>
      </c>
    </row>
    <row r="62" spans="1:10" ht="25.5" customHeight="1" x14ac:dyDescent="0.2">
      <c r="A62" s="138">
        <v>7.5</v>
      </c>
      <c r="B62" s="141" t="s">
        <v>116</v>
      </c>
      <c r="C62" s="139" t="s">
        <v>112</v>
      </c>
      <c r="D62" s="142">
        <f>(83*6+20*12)</f>
        <v>738</v>
      </c>
      <c r="E62" s="157">
        <f>453.29*1.05^3</f>
        <v>524.73983625000005</v>
      </c>
      <c r="F62" s="251">
        <f t="shared" si="4"/>
        <v>47.226585262500002</v>
      </c>
      <c r="G62" s="251">
        <f t="shared" si="5"/>
        <v>47.226585262500002</v>
      </c>
      <c r="H62" s="251">
        <f t="shared" si="6"/>
        <v>619.19300677499996</v>
      </c>
      <c r="I62" s="175">
        <f t="shared" si="7"/>
        <v>456964.43899994995</v>
      </c>
      <c r="J62" s="143" t="s">
        <v>352</v>
      </c>
    </row>
    <row r="63" spans="1:10" x14ac:dyDescent="0.2">
      <c r="A63" s="138">
        <v>7.6</v>
      </c>
      <c r="B63" s="141" t="s">
        <v>117</v>
      </c>
      <c r="C63" s="139" t="s">
        <v>112</v>
      </c>
      <c r="D63" s="142">
        <v>183</v>
      </c>
      <c r="E63" s="157">
        <v>4400.2299999999996</v>
      </c>
      <c r="F63" s="251">
        <f t="shared" si="4"/>
        <v>396.02069999999992</v>
      </c>
      <c r="G63" s="251">
        <f t="shared" si="5"/>
        <v>396.02069999999992</v>
      </c>
      <c r="H63" s="251">
        <f t="shared" si="6"/>
        <v>5192.2713999999996</v>
      </c>
      <c r="I63" s="175">
        <f t="shared" si="7"/>
        <v>950185.66619999998</v>
      </c>
      <c r="J63" s="137" t="s">
        <v>341</v>
      </c>
    </row>
    <row r="64" spans="1:10" x14ac:dyDescent="0.2">
      <c r="A64" s="138">
        <v>7.7</v>
      </c>
      <c r="B64" s="141" t="s">
        <v>118</v>
      </c>
      <c r="C64" s="139" t="s">
        <v>112</v>
      </c>
      <c r="D64" s="142">
        <f>(81*2+72*2+30*4)</f>
        <v>426</v>
      </c>
      <c r="E64" s="157">
        <v>100.92</v>
      </c>
      <c r="F64" s="251">
        <f t="shared" si="4"/>
        <v>9.0828000000000007</v>
      </c>
      <c r="G64" s="251">
        <f t="shared" si="5"/>
        <v>9.0828000000000007</v>
      </c>
      <c r="H64" s="251">
        <f t="shared" si="6"/>
        <v>119.08560000000001</v>
      </c>
      <c r="I64" s="175">
        <f t="shared" si="7"/>
        <v>50730.465600000003</v>
      </c>
      <c r="J64" s="137" t="s">
        <v>342</v>
      </c>
    </row>
    <row r="65" spans="1:11" x14ac:dyDescent="0.2">
      <c r="A65" s="138">
        <v>7.8</v>
      </c>
      <c r="B65" s="141" t="s">
        <v>255</v>
      </c>
      <c r="C65" s="139" t="s">
        <v>109</v>
      </c>
      <c r="D65" s="142">
        <v>15</v>
      </c>
      <c r="E65" s="234">
        <v>93451.89</v>
      </c>
      <c r="F65" s="251">
        <f t="shared" si="4"/>
        <v>8410.6700999999994</v>
      </c>
      <c r="G65" s="251">
        <f t="shared" si="5"/>
        <v>8410.6700999999994</v>
      </c>
      <c r="H65" s="251">
        <f t="shared" si="6"/>
        <v>110273.23020000001</v>
      </c>
      <c r="I65" s="175">
        <f t="shared" si="7"/>
        <v>1654098.453</v>
      </c>
      <c r="J65" s="144" t="s">
        <v>454</v>
      </c>
    </row>
    <row r="66" spans="1:11" x14ac:dyDescent="0.2">
      <c r="A66" s="414">
        <v>8</v>
      </c>
      <c r="B66" s="415" t="s">
        <v>497</v>
      </c>
      <c r="C66" s="436"/>
      <c r="D66" s="437"/>
      <c r="E66" s="449"/>
      <c r="F66" s="255"/>
      <c r="G66" s="255"/>
      <c r="H66" s="255"/>
      <c r="I66" s="439"/>
      <c r="J66" s="440"/>
    </row>
    <row r="67" spans="1:11" x14ac:dyDescent="0.2">
      <c r="A67" s="259">
        <v>8.1</v>
      </c>
      <c r="B67" s="417" t="s">
        <v>427</v>
      </c>
      <c r="C67" s="259" t="s">
        <v>119</v>
      </c>
      <c r="D67" s="418">
        <f>(30.86*6+28.703*6)*1.015</f>
        <v>362.73866999999996</v>
      </c>
      <c r="E67" s="157">
        <v>363162.06</v>
      </c>
      <c r="F67" s="251">
        <f t="shared" si="4"/>
        <v>32684.5854</v>
      </c>
      <c r="G67" s="251">
        <f t="shared" si="5"/>
        <v>32684.5854</v>
      </c>
      <c r="H67" s="251">
        <f t="shared" si="6"/>
        <v>428531.23079999996</v>
      </c>
      <c r="I67" s="175">
        <f t="shared" si="7"/>
        <v>155444848.713855</v>
      </c>
      <c r="J67" s="143" t="s">
        <v>355</v>
      </c>
    </row>
    <row r="68" spans="1:11" x14ac:dyDescent="0.2">
      <c r="A68" s="414">
        <v>9</v>
      </c>
      <c r="B68" s="417" t="s">
        <v>565</v>
      </c>
      <c r="C68" s="436"/>
      <c r="D68" s="437"/>
      <c r="E68" s="449"/>
      <c r="F68" s="255"/>
      <c r="G68" s="255"/>
      <c r="H68" s="255"/>
      <c r="I68" s="439"/>
      <c r="J68" s="440"/>
    </row>
    <row r="69" spans="1:11" x14ac:dyDescent="0.2">
      <c r="A69" s="259">
        <v>9.1</v>
      </c>
      <c r="B69" s="417" t="s">
        <v>99</v>
      </c>
      <c r="C69" s="259" t="s">
        <v>112</v>
      </c>
      <c r="D69" s="416">
        <f>(81*12+72*12+30*24)</f>
        <v>2556</v>
      </c>
      <c r="E69" s="157">
        <v>756.44</v>
      </c>
      <c r="F69" s="251">
        <f t="shared" si="4"/>
        <v>68.079599999999999</v>
      </c>
      <c r="G69" s="251">
        <f t="shared" si="5"/>
        <v>68.079599999999999</v>
      </c>
      <c r="H69" s="251">
        <f t="shared" si="6"/>
        <v>892.59920000000011</v>
      </c>
      <c r="I69" s="175">
        <f t="shared" si="7"/>
        <v>2281483.5552000003</v>
      </c>
      <c r="J69" s="137" t="s">
        <v>449</v>
      </c>
    </row>
    <row r="70" spans="1:11" x14ac:dyDescent="0.2">
      <c r="A70" s="259">
        <v>9.1999999999999993</v>
      </c>
      <c r="B70" s="417" t="s">
        <v>120</v>
      </c>
      <c r="C70" s="259" t="s">
        <v>112</v>
      </c>
      <c r="D70" s="419">
        <v>250</v>
      </c>
      <c r="E70" s="157">
        <v>797.33</v>
      </c>
      <c r="F70" s="251">
        <f t="shared" si="4"/>
        <v>71.759699999999995</v>
      </c>
      <c r="G70" s="251">
        <f t="shared" si="5"/>
        <v>71.759699999999995</v>
      </c>
      <c r="H70" s="251">
        <f t="shared" si="6"/>
        <v>940.84939999999995</v>
      </c>
      <c r="I70" s="175">
        <f t="shared" si="7"/>
        <v>235212.34999999998</v>
      </c>
      <c r="J70" s="137" t="s">
        <v>450</v>
      </c>
    </row>
    <row r="71" spans="1:11" x14ac:dyDescent="0.2">
      <c r="A71" s="259">
        <v>9.3000000000000007</v>
      </c>
      <c r="B71" s="417" t="s">
        <v>121</v>
      </c>
      <c r="C71" s="259" t="s">
        <v>112</v>
      </c>
      <c r="D71" s="419">
        <v>100</v>
      </c>
      <c r="E71" s="157">
        <v>324.04000000000002</v>
      </c>
      <c r="F71" s="251">
        <f t="shared" si="4"/>
        <v>29.163600000000002</v>
      </c>
      <c r="G71" s="251">
        <f t="shared" si="5"/>
        <v>29.163600000000002</v>
      </c>
      <c r="H71" s="251">
        <f t="shared" si="6"/>
        <v>382.36720000000003</v>
      </c>
      <c r="I71" s="175">
        <f t="shared" si="7"/>
        <v>38236.720000000001</v>
      </c>
      <c r="J71" s="137" t="s">
        <v>451</v>
      </c>
    </row>
    <row r="72" spans="1:11" x14ac:dyDescent="0.2">
      <c r="A72" s="259">
        <v>9.4</v>
      </c>
      <c r="B72" s="417" t="s">
        <v>122</v>
      </c>
      <c r="C72" s="259" t="s">
        <v>123</v>
      </c>
      <c r="D72" s="416">
        <f>83*6+20*12</f>
        <v>738</v>
      </c>
      <c r="E72" s="157">
        <v>1167.0999999999999</v>
      </c>
      <c r="F72" s="251">
        <f t="shared" si="4"/>
        <v>105.03899999999999</v>
      </c>
      <c r="G72" s="251">
        <f t="shared" si="5"/>
        <v>105.03899999999999</v>
      </c>
      <c r="H72" s="251">
        <f t="shared" si="6"/>
        <v>1377.1779999999999</v>
      </c>
      <c r="I72" s="175">
        <f t="shared" si="7"/>
        <v>1016357.3639999999</v>
      </c>
      <c r="J72" s="137" t="s">
        <v>452</v>
      </c>
    </row>
    <row r="73" spans="1:11" ht="25.5" x14ac:dyDescent="0.2">
      <c r="A73" s="459">
        <v>10</v>
      </c>
      <c r="B73" s="415" t="s">
        <v>574</v>
      </c>
      <c r="C73" s="444"/>
      <c r="D73" s="450"/>
      <c r="E73" s="449"/>
      <c r="F73" s="255"/>
      <c r="G73" s="255"/>
      <c r="H73" s="255"/>
      <c r="I73" s="439"/>
      <c r="J73" s="440"/>
    </row>
    <row r="74" spans="1:11" ht="27" customHeight="1" x14ac:dyDescent="0.2">
      <c r="A74" s="259">
        <v>10.1</v>
      </c>
      <c r="B74" s="417" t="s">
        <v>573</v>
      </c>
      <c r="C74" s="259" t="s">
        <v>112</v>
      </c>
      <c r="D74" s="416">
        <f>ROUND(((40*12+30*12+10*24))*1.05,0)*15</f>
        <v>17010</v>
      </c>
      <c r="E74" s="175">
        <v>807.9</v>
      </c>
      <c r="F74" s="251">
        <f t="shared" si="4"/>
        <v>72.710999999999999</v>
      </c>
      <c r="G74" s="251">
        <f t="shared" si="5"/>
        <v>72.710999999999999</v>
      </c>
      <c r="H74" s="251">
        <f t="shared" si="6"/>
        <v>953.322</v>
      </c>
      <c r="I74" s="175">
        <f t="shared" si="7"/>
        <v>16216007.220000001</v>
      </c>
      <c r="J74" s="137" t="s">
        <v>498</v>
      </c>
      <c r="K74" s="127" t="s">
        <v>500</v>
      </c>
    </row>
    <row r="75" spans="1:11" ht="24" customHeight="1" x14ac:dyDescent="0.2">
      <c r="A75" s="259">
        <v>10.199999999999999</v>
      </c>
      <c r="B75" s="417" t="s">
        <v>572</v>
      </c>
      <c r="C75" s="259" t="s">
        <v>112</v>
      </c>
      <c r="D75" s="416">
        <f>ROUND((50*6+50*6+20*12+34*3+10*6)*1.05,0)*14</f>
        <v>14728</v>
      </c>
      <c r="E75" s="175">
        <v>720.04</v>
      </c>
      <c r="F75" s="251">
        <f t="shared" si="4"/>
        <v>64.803599999999989</v>
      </c>
      <c r="G75" s="251">
        <f t="shared" si="5"/>
        <v>64.803599999999989</v>
      </c>
      <c r="H75" s="251">
        <f t="shared" si="6"/>
        <v>849.64719999999988</v>
      </c>
      <c r="I75" s="175">
        <f t="shared" si="7"/>
        <v>12513603.961599998</v>
      </c>
      <c r="J75" s="137" t="s">
        <v>499</v>
      </c>
      <c r="K75" s="127" t="s">
        <v>500</v>
      </c>
    </row>
    <row r="76" spans="1:11" ht="25.5" x14ac:dyDescent="0.2">
      <c r="A76" s="420">
        <v>11</v>
      </c>
      <c r="B76" s="422" t="s">
        <v>576</v>
      </c>
      <c r="C76" s="451"/>
      <c r="D76" s="452"/>
      <c r="E76" s="449"/>
      <c r="F76" s="255"/>
      <c r="G76" s="255"/>
      <c r="H76" s="255"/>
      <c r="I76" s="439"/>
      <c r="J76" s="440"/>
    </row>
    <row r="77" spans="1:11" x14ac:dyDescent="0.2">
      <c r="A77" s="420">
        <v>11.1</v>
      </c>
      <c r="B77" s="423" t="s">
        <v>521</v>
      </c>
      <c r="C77" s="421" t="s">
        <v>112</v>
      </c>
      <c r="D77" s="416">
        <f>(41*6+42*6+20*12+34*3+10*6)</f>
        <v>900</v>
      </c>
      <c r="E77" s="157">
        <v>2698.67</v>
      </c>
      <c r="F77" s="251">
        <f t="shared" si="4"/>
        <v>242.88030000000001</v>
      </c>
      <c r="G77" s="251">
        <f t="shared" si="5"/>
        <v>242.88030000000001</v>
      </c>
      <c r="H77" s="251">
        <f t="shared" si="6"/>
        <v>3184.4305999999997</v>
      </c>
      <c r="I77" s="175">
        <f t="shared" si="7"/>
        <v>2865987.5399999996</v>
      </c>
      <c r="J77" s="137" t="s">
        <v>353</v>
      </c>
      <c r="K77" s="127" t="s">
        <v>500</v>
      </c>
    </row>
    <row r="78" spans="1:11" s="135" customFormat="1" x14ac:dyDescent="0.2">
      <c r="A78" s="420" t="s">
        <v>566</v>
      </c>
      <c r="B78" s="424" t="s">
        <v>496</v>
      </c>
      <c r="C78" s="421" t="s">
        <v>112</v>
      </c>
      <c r="D78" s="419">
        <v>0</v>
      </c>
      <c r="E78" s="157">
        <v>4566.2700000000004</v>
      </c>
      <c r="F78" s="251">
        <f t="shared" si="4"/>
        <v>410.96430000000004</v>
      </c>
      <c r="G78" s="251">
        <f t="shared" si="5"/>
        <v>410.96430000000004</v>
      </c>
      <c r="H78" s="251">
        <f t="shared" si="6"/>
        <v>5388.1985999999997</v>
      </c>
      <c r="I78" s="175">
        <f t="shared" si="7"/>
        <v>0</v>
      </c>
      <c r="J78" s="137" t="s">
        <v>354</v>
      </c>
      <c r="K78" s="127" t="s">
        <v>500</v>
      </c>
    </row>
    <row r="79" spans="1:11" x14ac:dyDescent="0.2">
      <c r="A79" s="420">
        <v>11.3</v>
      </c>
      <c r="B79" s="423" t="s">
        <v>494</v>
      </c>
      <c r="C79" s="421" t="s">
        <v>112</v>
      </c>
      <c r="D79" s="416">
        <f>(40*12+30*12+10*24)-D80</f>
        <v>984</v>
      </c>
      <c r="E79" s="157">
        <v>2076.13</v>
      </c>
      <c r="F79" s="251">
        <f t="shared" si="4"/>
        <v>186.85169999999999</v>
      </c>
      <c r="G79" s="251">
        <f t="shared" si="5"/>
        <v>186.85169999999999</v>
      </c>
      <c r="H79" s="251">
        <f t="shared" si="6"/>
        <v>2449.8334000000004</v>
      </c>
      <c r="I79" s="175">
        <f t="shared" si="7"/>
        <v>2410636.0656000003</v>
      </c>
      <c r="J79" s="137" t="s">
        <v>343</v>
      </c>
      <c r="K79" s="127" t="s">
        <v>500</v>
      </c>
    </row>
    <row r="80" spans="1:11" s="135" customFormat="1" x14ac:dyDescent="0.2">
      <c r="A80" s="420">
        <v>11.4</v>
      </c>
      <c r="B80" s="424" t="s">
        <v>495</v>
      </c>
      <c r="C80" s="421" t="s">
        <v>112</v>
      </c>
      <c r="D80" s="419">
        <f>16*6</f>
        <v>96</v>
      </c>
      <c r="E80" s="158">
        <v>4735.96</v>
      </c>
      <c r="F80" s="251">
        <f t="shared" si="4"/>
        <v>426.2364</v>
      </c>
      <c r="G80" s="251">
        <f t="shared" si="5"/>
        <v>426.2364</v>
      </c>
      <c r="H80" s="251">
        <f t="shared" si="6"/>
        <v>5588.4327999999996</v>
      </c>
      <c r="I80" s="175">
        <f t="shared" si="7"/>
        <v>536489.54879999999</v>
      </c>
      <c r="J80" s="137" t="s">
        <v>355</v>
      </c>
      <c r="K80" s="127" t="s">
        <v>500</v>
      </c>
    </row>
    <row r="81" spans="1:11" s="135" customFormat="1" x14ac:dyDescent="0.2">
      <c r="A81" s="420">
        <v>11.5</v>
      </c>
      <c r="B81" s="423" t="s">
        <v>575</v>
      </c>
      <c r="C81" s="421" t="s">
        <v>112</v>
      </c>
      <c r="D81" s="416">
        <v>50</v>
      </c>
      <c r="E81" s="157">
        <v>2698.67</v>
      </c>
      <c r="F81" s="251">
        <f t="shared" ref="F81" si="8">E81*0.09</f>
        <v>242.88030000000001</v>
      </c>
      <c r="G81" s="251">
        <f t="shared" ref="G81" si="9">E81*0.09</f>
        <v>242.88030000000001</v>
      </c>
      <c r="H81" s="251">
        <f t="shared" ref="H81" si="10">E81+F81+G81</f>
        <v>3184.4305999999997</v>
      </c>
      <c r="I81" s="175">
        <f t="shared" ref="I81" si="11">D81*H81</f>
        <v>159221.52999999997</v>
      </c>
      <c r="J81" s="434"/>
      <c r="K81" s="127"/>
    </row>
    <row r="82" spans="1:11" s="135" customFormat="1" x14ac:dyDescent="0.2">
      <c r="A82" s="420">
        <v>11.6</v>
      </c>
      <c r="B82" s="425" t="s">
        <v>459</v>
      </c>
      <c r="C82" s="421" t="s">
        <v>112</v>
      </c>
      <c r="D82" s="419">
        <f>D80+D79</f>
        <v>1080</v>
      </c>
      <c r="E82" s="158">
        <v>310</v>
      </c>
      <c r="F82" s="251">
        <f t="shared" si="4"/>
        <v>27.9</v>
      </c>
      <c r="G82" s="251">
        <f t="shared" si="5"/>
        <v>27.9</v>
      </c>
      <c r="H82" s="251">
        <f t="shared" si="6"/>
        <v>365.79999999999995</v>
      </c>
      <c r="I82" s="175">
        <f t="shared" si="7"/>
        <v>395063.99999999994</v>
      </c>
      <c r="J82" s="235" t="s">
        <v>483</v>
      </c>
    </row>
    <row r="83" spans="1:11" s="135" customFormat="1" x14ac:dyDescent="0.2">
      <c r="A83" s="420">
        <v>11.7</v>
      </c>
      <c r="B83" s="425" t="s">
        <v>460</v>
      </c>
      <c r="C83" s="421" t="s">
        <v>112</v>
      </c>
      <c r="D83" s="426">
        <f>D77+D78</f>
        <v>900</v>
      </c>
      <c r="E83" s="158">
        <v>592</v>
      </c>
      <c r="F83" s="251">
        <f t="shared" si="4"/>
        <v>53.28</v>
      </c>
      <c r="G83" s="251">
        <f t="shared" si="5"/>
        <v>53.28</v>
      </c>
      <c r="H83" s="251">
        <f t="shared" si="6"/>
        <v>698.56</v>
      </c>
      <c r="I83" s="175">
        <f t="shared" si="7"/>
        <v>628704</v>
      </c>
      <c r="J83" s="235" t="s">
        <v>483</v>
      </c>
    </row>
    <row r="84" spans="1:11" s="135" customFormat="1" x14ac:dyDescent="0.2">
      <c r="A84" s="420">
        <v>11.8</v>
      </c>
      <c r="B84" s="425" t="s">
        <v>461</v>
      </c>
      <c r="C84" s="421" t="s">
        <v>112</v>
      </c>
      <c r="D84" s="426">
        <v>103</v>
      </c>
      <c r="E84" s="158">
        <v>137</v>
      </c>
      <c r="F84" s="251">
        <f t="shared" si="4"/>
        <v>12.33</v>
      </c>
      <c r="G84" s="251">
        <f t="shared" si="5"/>
        <v>12.33</v>
      </c>
      <c r="H84" s="251">
        <f t="shared" si="6"/>
        <v>161.66000000000003</v>
      </c>
      <c r="I84" s="175">
        <f t="shared" si="7"/>
        <v>16650.980000000003</v>
      </c>
      <c r="J84" s="235" t="s">
        <v>483</v>
      </c>
    </row>
    <row r="85" spans="1:11" s="135" customFormat="1" ht="13.5" x14ac:dyDescent="0.2">
      <c r="A85" s="427" t="s">
        <v>567</v>
      </c>
      <c r="B85" s="422" t="s">
        <v>125</v>
      </c>
      <c r="C85" s="451"/>
      <c r="D85" s="451"/>
      <c r="E85" s="453"/>
      <c r="F85" s="255"/>
      <c r="G85" s="255"/>
      <c r="H85" s="255"/>
      <c r="I85" s="439"/>
      <c r="J85" s="454"/>
    </row>
    <row r="86" spans="1:11" s="135" customFormat="1" ht="13.5" x14ac:dyDescent="0.2">
      <c r="A86" s="427" t="s">
        <v>568</v>
      </c>
      <c r="B86" s="428" t="s">
        <v>324</v>
      </c>
      <c r="C86" s="429" t="s">
        <v>126</v>
      </c>
      <c r="D86" s="418">
        <f>(30.86+28.703)*1.015</f>
        <v>60.456444999999995</v>
      </c>
      <c r="E86" s="159">
        <v>190400</v>
      </c>
      <c r="F86" s="251">
        <f t="shared" si="4"/>
        <v>17136</v>
      </c>
      <c r="G86" s="251">
        <f t="shared" si="5"/>
        <v>17136</v>
      </c>
      <c r="H86" s="251">
        <f t="shared" si="6"/>
        <v>224672</v>
      </c>
      <c r="I86" s="175">
        <f t="shared" si="7"/>
        <v>13582870.411039999</v>
      </c>
      <c r="J86" s="143" t="s">
        <v>344</v>
      </c>
    </row>
    <row r="87" spans="1:11" s="135" customFormat="1" ht="36" x14ac:dyDescent="0.2">
      <c r="A87" s="430" t="s">
        <v>569</v>
      </c>
      <c r="B87" s="431" t="s">
        <v>571</v>
      </c>
      <c r="C87" s="429" t="s">
        <v>126</v>
      </c>
      <c r="D87" s="418">
        <f>D86</f>
        <v>60.456444999999995</v>
      </c>
      <c r="E87" s="252">
        <v>22597.72</v>
      </c>
      <c r="F87" s="251">
        <f t="shared" si="4"/>
        <v>2033.7948000000001</v>
      </c>
      <c r="G87" s="251">
        <f t="shared" si="5"/>
        <v>2033.7948000000001</v>
      </c>
      <c r="H87" s="251">
        <f t="shared" si="6"/>
        <v>26665.309600000001</v>
      </c>
      <c r="I87" s="175">
        <f t="shared" si="7"/>
        <v>1612089.8232403719</v>
      </c>
      <c r="J87" s="143" t="s">
        <v>345</v>
      </c>
      <c r="K87" s="135" t="s">
        <v>501</v>
      </c>
    </row>
    <row r="88" spans="1:11" s="136" customFormat="1" ht="13.5" x14ac:dyDescent="0.2">
      <c r="A88" s="432" t="s">
        <v>570</v>
      </c>
      <c r="B88" s="431" t="s">
        <v>319</v>
      </c>
      <c r="C88" s="433" t="s">
        <v>320</v>
      </c>
      <c r="D88" s="433">
        <v>18</v>
      </c>
      <c r="E88" s="145">
        <v>4525.2</v>
      </c>
      <c r="F88" s="251">
        <f t="shared" si="4"/>
        <v>407.26799999999997</v>
      </c>
      <c r="G88" s="251">
        <f t="shared" si="5"/>
        <v>407.26799999999997</v>
      </c>
      <c r="H88" s="251">
        <f t="shared" si="6"/>
        <v>5339.7359999999999</v>
      </c>
      <c r="I88" s="175">
        <f t="shared" si="7"/>
        <v>96115.247999999992</v>
      </c>
      <c r="J88" s="143" t="s">
        <v>346</v>
      </c>
    </row>
    <row r="89" spans="1:11" x14ac:dyDescent="0.2">
      <c r="A89" s="455"/>
      <c r="B89" s="485" t="s">
        <v>489</v>
      </c>
      <c r="C89" s="485"/>
      <c r="D89" s="485"/>
      <c r="E89" s="485"/>
      <c r="F89" s="485"/>
      <c r="G89" s="485"/>
      <c r="H89" s="485"/>
      <c r="I89" s="456">
        <f>SUM(I54:I88)</f>
        <v>474688671.67755312</v>
      </c>
      <c r="J89" s="457"/>
    </row>
    <row r="90" spans="1:11" ht="16.5" customHeight="1" x14ac:dyDescent="0.2">
      <c r="A90" s="147"/>
      <c r="B90" s="484"/>
      <c r="C90" s="484"/>
      <c r="D90" s="484"/>
      <c r="E90" s="484"/>
      <c r="F90" s="484"/>
      <c r="G90" s="484"/>
      <c r="H90" s="484"/>
      <c r="I90" s="484"/>
      <c r="J90" s="146"/>
    </row>
    <row r="91" spans="1:11" ht="28.5" customHeight="1" x14ac:dyDescent="0.2">
      <c r="A91" s="147"/>
      <c r="B91" s="148"/>
      <c r="C91" s="148"/>
      <c r="D91" s="148"/>
      <c r="E91" s="149"/>
      <c r="F91" s="149"/>
      <c r="G91" s="149"/>
      <c r="H91" s="149"/>
      <c r="I91" s="150"/>
    </row>
    <row r="92" spans="1:11" s="151" customFormat="1" ht="12" x14ac:dyDescent="0.2">
      <c r="B92" s="152" t="s">
        <v>323</v>
      </c>
      <c r="C92" s="153"/>
      <c r="D92" s="154"/>
      <c r="E92" s="479" t="s">
        <v>129</v>
      </c>
      <c r="F92" s="479"/>
      <c r="G92" s="479"/>
      <c r="H92" s="479"/>
      <c r="I92" s="479"/>
    </row>
    <row r="93" spans="1:11" s="151" customFormat="1" ht="12" x14ac:dyDescent="0.2">
      <c r="B93" s="155" t="s">
        <v>321</v>
      </c>
      <c r="C93" s="153"/>
      <c r="D93" s="154"/>
      <c r="E93" s="479" t="s">
        <v>130</v>
      </c>
      <c r="F93" s="479"/>
      <c r="G93" s="479"/>
      <c r="H93" s="479"/>
      <c r="I93" s="479"/>
    </row>
    <row r="94" spans="1:11" s="151" customFormat="1" ht="12" x14ac:dyDescent="0.2">
      <c r="B94" s="155" t="s">
        <v>322</v>
      </c>
      <c r="C94" s="153"/>
      <c r="D94" s="154"/>
      <c r="E94" s="479" t="s">
        <v>131</v>
      </c>
      <c r="F94" s="479"/>
      <c r="G94" s="479"/>
      <c r="H94" s="479"/>
      <c r="I94" s="479"/>
    </row>
    <row r="96" spans="1:11" x14ac:dyDescent="0.2">
      <c r="B96" s="156"/>
    </row>
    <row r="124" spans="2:2" ht="51" x14ac:dyDescent="0.2">
      <c r="B124" s="140" t="s">
        <v>291</v>
      </c>
    </row>
  </sheetData>
  <mergeCells count="18">
    <mergeCell ref="E93:I93"/>
    <mergeCell ref="E94:I94"/>
    <mergeCell ref="A8:A9"/>
    <mergeCell ref="C8:C9"/>
    <mergeCell ref="D8:D9"/>
    <mergeCell ref="E8:I8"/>
    <mergeCell ref="B90:I90"/>
    <mergeCell ref="E92:I92"/>
    <mergeCell ref="B89:H89"/>
    <mergeCell ref="A7:J7"/>
    <mergeCell ref="A2:J2"/>
    <mergeCell ref="A3:J3"/>
    <mergeCell ref="C4:J4"/>
    <mergeCell ref="C5:J5"/>
    <mergeCell ref="C6:J6"/>
    <mergeCell ref="A4:B4"/>
    <mergeCell ref="A5:B5"/>
    <mergeCell ref="A6:B6"/>
  </mergeCells>
  <phoneticPr fontId="43" type="noConversion"/>
  <hyperlinks>
    <hyperlink ref="F9" r:id="rId1"/>
    <hyperlink ref="G9" r:id="rId2"/>
  </hyperlinks>
  <pageMargins left="0.23622047244094491" right="0.15748031496062992" top="0.43307086614173229" bottom="0.39370078740157483" header="0.31496062992125984" footer="0.31496062992125984"/>
  <pageSetup scale="60" orientation="landscape"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topLeftCell="A100" zoomScale="70" zoomScaleNormal="70" workbookViewId="0">
      <selection activeCell="B107" sqref="B107"/>
    </sheetView>
  </sheetViews>
  <sheetFormatPr defaultRowHeight="15" x14ac:dyDescent="0.25"/>
  <cols>
    <col min="1" max="1" width="8.28515625" customWidth="1"/>
    <col min="2" max="2" width="78.7109375" customWidth="1"/>
    <col min="3" max="3" width="14.85546875" customWidth="1"/>
    <col min="4" max="4" width="10.28515625" customWidth="1"/>
    <col min="5" max="5" width="12.85546875" bestFit="1" customWidth="1"/>
    <col min="6" max="7" width="11.85546875" customWidth="1"/>
    <col min="8" max="8" width="13.42578125" bestFit="1" customWidth="1"/>
    <col min="9" max="9" width="24.7109375" customWidth="1"/>
    <col min="10" max="10" width="21.85546875" customWidth="1"/>
    <col min="11" max="11" width="14.7109375" customWidth="1"/>
    <col min="12" max="12" width="26.7109375" customWidth="1"/>
  </cols>
  <sheetData>
    <row r="1" spans="1:14" x14ac:dyDescent="0.25">
      <c r="A1">
        <f ca="1">A1:N34</f>
        <v>0</v>
      </c>
    </row>
    <row r="2" spans="1:14" ht="20.25" customHeight="1" x14ac:dyDescent="0.25">
      <c r="A2" s="486" t="s">
        <v>100</v>
      </c>
      <c r="B2" s="486"/>
      <c r="C2" s="486"/>
      <c r="D2" s="486"/>
      <c r="E2" s="486"/>
      <c r="F2" s="487"/>
      <c r="G2" s="487"/>
      <c r="H2" s="487"/>
      <c r="I2" s="486"/>
      <c r="J2" s="486"/>
    </row>
    <row r="3" spans="1:14" ht="42.75" customHeight="1" x14ac:dyDescent="0.25">
      <c r="A3" s="500" t="s">
        <v>479</v>
      </c>
      <c r="B3" s="500"/>
      <c r="C3" s="500"/>
      <c r="D3" s="500"/>
      <c r="E3" s="500"/>
      <c r="F3" s="501"/>
      <c r="G3" s="501"/>
      <c r="H3" s="501"/>
      <c r="I3" s="500"/>
      <c r="J3" s="500"/>
    </row>
    <row r="4" spans="1:14" ht="29.25" customHeight="1" x14ac:dyDescent="0.25">
      <c r="A4" s="490" t="str">
        <f>'LINE SUPPLY'!A4:B4</f>
        <v>Conductor- ACSR ZEBRA</v>
      </c>
      <c r="B4" s="490"/>
      <c r="C4" s="477" t="s">
        <v>578</v>
      </c>
      <c r="D4" s="477"/>
      <c r="E4" s="477"/>
      <c r="F4" s="478"/>
      <c r="G4" s="478"/>
      <c r="H4" s="478"/>
      <c r="I4" s="477"/>
      <c r="J4" s="477"/>
    </row>
    <row r="5" spans="1:14" ht="37.5" customHeight="1" x14ac:dyDescent="0.25">
      <c r="A5" s="490" t="str">
        <f>'LINE SUPPLY'!A5:B5</f>
        <v>Earth wire- OPGW</v>
      </c>
      <c r="B5" s="490"/>
      <c r="C5" s="477" t="s">
        <v>579</v>
      </c>
      <c r="D5" s="477"/>
      <c r="E5" s="477"/>
      <c r="F5" s="478"/>
      <c r="G5" s="478"/>
      <c r="H5" s="478"/>
      <c r="I5" s="477"/>
      <c r="J5" s="477"/>
    </row>
    <row r="6" spans="1:14" ht="29.25" customHeight="1" x14ac:dyDescent="0.25">
      <c r="A6" s="490" t="str">
        <f>'LINE SUPPLY'!A6:B6</f>
        <v>No. of Ciruit- 02No. DC line on  DC tower with some common portion of MCT towers</v>
      </c>
      <c r="B6" s="490"/>
      <c r="C6" s="477" t="s">
        <v>580</v>
      </c>
      <c r="D6" s="477"/>
      <c r="E6" s="477"/>
      <c r="F6" s="478"/>
      <c r="G6" s="478"/>
      <c r="H6" s="478"/>
      <c r="I6" s="477"/>
      <c r="J6" s="477"/>
    </row>
    <row r="7" spans="1:14" ht="15.75" customHeight="1" x14ac:dyDescent="0.25">
      <c r="A7" s="491" t="s">
        <v>481</v>
      </c>
      <c r="B7" s="492"/>
      <c r="C7" s="492"/>
      <c r="D7" s="492"/>
      <c r="E7" s="492"/>
      <c r="F7" s="492"/>
      <c r="G7" s="492"/>
      <c r="H7" s="492"/>
      <c r="I7" s="492"/>
      <c r="J7" s="493"/>
      <c r="N7">
        <f>29.8+27.6-8</f>
        <v>49.400000000000006</v>
      </c>
    </row>
    <row r="8" spans="1:14" ht="20.25" customHeight="1" x14ac:dyDescent="0.25">
      <c r="A8" s="488" t="s">
        <v>102</v>
      </c>
      <c r="B8" s="125" t="s">
        <v>103</v>
      </c>
      <c r="C8" s="494" t="s">
        <v>104</v>
      </c>
      <c r="D8" s="495" t="s">
        <v>2</v>
      </c>
      <c r="E8" s="488" t="s">
        <v>105</v>
      </c>
      <c r="F8" s="489"/>
      <c r="G8" s="489"/>
      <c r="H8" s="489"/>
      <c r="I8" s="488"/>
      <c r="J8" s="124"/>
    </row>
    <row r="9" spans="1:14" ht="35.25" customHeight="1" x14ac:dyDescent="0.25">
      <c r="A9" s="488"/>
      <c r="B9" s="125" t="s">
        <v>103</v>
      </c>
      <c r="C9" s="494"/>
      <c r="D9" s="495"/>
      <c r="E9" s="130" t="s">
        <v>106</v>
      </c>
      <c r="F9" s="130" t="s">
        <v>515</v>
      </c>
      <c r="G9" s="130" t="s">
        <v>516</v>
      </c>
      <c r="H9" s="249" t="s">
        <v>517</v>
      </c>
      <c r="I9" s="130" t="s">
        <v>107</v>
      </c>
      <c r="J9" s="126" t="s">
        <v>132</v>
      </c>
    </row>
    <row r="10" spans="1:14" x14ac:dyDescent="0.25">
      <c r="A10" s="269">
        <v>1</v>
      </c>
      <c r="B10" s="270">
        <v>2</v>
      </c>
      <c r="C10" s="271"/>
      <c r="D10" s="269">
        <v>4</v>
      </c>
      <c r="E10" s="272">
        <v>5</v>
      </c>
      <c r="F10" s="273">
        <v>6</v>
      </c>
      <c r="G10" s="273">
        <v>7</v>
      </c>
      <c r="H10" s="273" t="s">
        <v>518</v>
      </c>
      <c r="I10" s="272" t="s">
        <v>519</v>
      </c>
      <c r="J10" s="260">
        <v>10</v>
      </c>
    </row>
    <row r="11" spans="1:14" ht="156.75" x14ac:dyDescent="0.25">
      <c r="A11" s="274">
        <v>1</v>
      </c>
      <c r="B11" s="275" t="s">
        <v>525</v>
      </c>
      <c r="C11" s="281"/>
      <c r="D11" s="281"/>
      <c r="E11" s="281"/>
      <c r="F11" s="282"/>
      <c r="G11" s="282"/>
      <c r="H11" s="282"/>
      <c r="I11" s="281"/>
      <c r="J11" s="261"/>
    </row>
    <row r="12" spans="1:14" x14ac:dyDescent="0.25">
      <c r="A12" s="276">
        <v>1</v>
      </c>
      <c r="B12" s="228" t="s">
        <v>456</v>
      </c>
      <c r="C12" s="373"/>
      <c r="D12" s="373"/>
      <c r="E12" s="281"/>
      <c r="F12" s="282"/>
      <c r="G12" s="282"/>
      <c r="H12" s="282"/>
      <c r="I12" s="281"/>
      <c r="J12" s="261"/>
    </row>
    <row r="13" spans="1:14" x14ac:dyDescent="0.25">
      <c r="A13" s="278">
        <v>1.1000000000000001</v>
      </c>
      <c r="B13" s="256" t="s">
        <v>581</v>
      </c>
      <c r="C13" s="279" t="s">
        <v>108</v>
      </c>
      <c r="D13" s="280">
        <f>83*4.25</f>
        <v>352.75</v>
      </c>
      <c r="E13" s="281"/>
      <c r="F13" s="282"/>
      <c r="G13" s="282"/>
      <c r="H13" s="282"/>
      <c r="I13" s="281"/>
      <c r="J13" s="261"/>
      <c r="K13" s="253"/>
    </row>
    <row r="14" spans="1:14" x14ac:dyDescent="0.25">
      <c r="A14" s="278" t="s">
        <v>539</v>
      </c>
      <c r="B14" s="257" t="s">
        <v>582</v>
      </c>
      <c r="C14" s="279" t="s">
        <v>108</v>
      </c>
      <c r="D14" s="280">
        <f>32*0.751</f>
        <v>24.032</v>
      </c>
      <c r="E14" s="281"/>
      <c r="F14" s="282"/>
      <c r="G14" s="282"/>
      <c r="H14" s="282"/>
      <c r="I14" s="281"/>
      <c r="J14" s="261"/>
      <c r="K14" s="253"/>
    </row>
    <row r="15" spans="1:14" x14ac:dyDescent="0.25">
      <c r="A15" s="278" t="s">
        <v>540</v>
      </c>
      <c r="B15" s="257" t="s">
        <v>583</v>
      </c>
      <c r="C15" s="279" t="s">
        <v>108</v>
      </c>
      <c r="D15" s="280">
        <f>39*1.497</f>
        <v>58.383000000000003</v>
      </c>
      <c r="E15" s="281"/>
      <c r="F15" s="282"/>
      <c r="G15" s="282"/>
      <c r="H15" s="282"/>
      <c r="I15" s="281"/>
      <c r="J15" s="261"/>
      <c r="K15" s="253"/>
    </row>
    <row r="16" spans="1:14" x14ac:dyDescent="0.25">
      <c r="A16" s="278">
        <v>1.2</v>
      </c>
      <c r="B16" s="256" t="s">
        <v>584</v>
      </c>
      <c r="C16" s="279" t="s">
        <v>108</v>
      </c>
      <c r="D16" s="280">
        <f>26*6.343</f>
        <v>164.91800000000001</v>
      </c>
      <c r="E16" s="281"/>
      <c r="F16" s="282"/>
      <c r="G16" s="282"/>
      <c r="H16" s="282"/>
      <c r="I16" s="281"/>
      <c r="J16" s="261"/>
      <c r="K16" s="253"/>
    </row>
    <row r="17" spans="1:11" x14ac:dyDescent="0.25">
      <c r="A17" s="278" t="s">
        <v>539</v>
      </c>
      <c r="B17" s="257" t="s">
        <v>585</v>
      </c>
      <c r="C17" s="279" t="s">
        <v>108</v>
      </c>
      <c r="D17" s="280">
        <f>14*1.336</f>
        <v>18.704000000000001</v>
      </c>
      <c r="E17" s="281"/>
      <c r="F17" s="282"/>
      <c r="G17" s="282"/>
      <c r="H17" s="282"/>
      <c r="I17" s="281"/>
      <c r="J17" s="261"/>
      <c r="K17" s="253"/>
    </row>
    <row r="18" spans="1:11" x14ac:dyDescent="0.25">
      <c r="A18" s="278" t="s">
        <v>540</v>
      </c>
      <c r="B18" s="258" t="s">
        <v>586</v>
      </c>
      <c r="C18" s="279" t="s">
        <v>108</v>
      </c>
      <c r="D18" s="280">
        <f>5*2.321</f>
        <v>11.605</v>
      </c>
      <c r="E18" s="281"/>
      <c r="F18" s="282"/>
      <c r="G18" s="282"/>
      <c r="H18" s="282"/>
      <c r="I18" s="281"/>
      <c r="J18" s="261"/>
      <c r="K18" s="253"/>
    </row>
    <row r="19" spans="1:11" x14ac:dyDescent="0.25">
      <c r="A19" s="278">
        <v>1.3</v>
      </c>
      <c r="B19" s="262" t="s">
        <v>587</v>
      </c>
      <c r="C19" s="279" t="s">
        <v>108</v>
      </c>
      <c r="D19" s="280">
        <f>41*9.014</f>
        <v>369.57399999999996</v>
      </c>
      <c r="E19" s="281"/>
      <c r="F19" s="282"/>
      <c r="G19" s="282"/>
      <c r="H19" s="282"/>
      <c r="I19" s="281"/>
      <c r="J19" s="261"/>
      <c r="K19" s="253"/>
    </row>
    <row r="20" spans="1:11" x14ac:dyDescent="0.25">
      <c r="A20" s="278" t="s">
        <v>541</v>
      </c>
      <c r="B20" s="283" t="s">
        <v>588</v>
      </c>
      <c r="C20" s="279" t="s">
        <v>108</v>
      </c>
      <c r="D20" s="280">
        <f>17*1.468</f>
        <v>24.956</v>
      </c>
      <c r="E20" s="281"/>
      <c r="F20" s="282"/>
      <c r="G20" s="282"/>
      <c r="H20" s="282"/>
      <c r="I20" s="281"/>
      <c r="J20" s="261"/>
      <c r="K20" s="253"/>
    </row>
    <row r="21" spans="1:11" x14ac:dyDescent="0.25">
      <c r="A21" s="278" t="s">
        <v>542</v>
      </c>
      <c r="B21" s="283" t="s">
        <v>526</v>
      </c>
      <c r="C21" s="279" t="s">
        <v>108</v>
      </c>
      <c r="D21" s="280">
        <f>6*2.618</f>
        <v>15.707999999999998</v>
      </c>
      <c r="E21" s="281"/>
      <c r="F21" s="282"/>
      <c r="G21" s="282"/>
      <c r="H21" s="282"/>
      <c r="I21" s="281"/>
      <c r="J21" s="261"/>
      <c r="K21" s="253"/>
    </row>
    <row r="22" spans="1:11" x14ac:dyDescent="0.25">
      <c r="A22" s="278" t="s">
        <v>543</v>
      </c>
      <c r="B22" s="284" t="s">
        <v>589</v>
      </c>
      <c r="C22" s="279" t="s">
        <v>108</v>
      </c>
      <c r="D22" s="280">
        <f>11*8.54</f>
        <v>93.94</v>
      </c>
      <c r="E22" s="281"/>
      <c r="F22" s="282"/>
      <c r="G22" s="282"/>
      <c r="H22" s="282"/>
      <c r="I22" s="281"/>
      <c r="J22" s="261"/>
      <c r="K22" s="253"/>
    </row>
    <row r="23" spans="1:11" x14ac:dyDescent="0.25">
      <c r="A23" s="278" t="s">
        <v>544</v>
      </c>
      <c r="B23" s="283" t="s">
        <v>527</v>
      </c>
      <c r="C23" s="279" t="s">
        <v>108</v>
      </c>
      <c r="D23" s="280">
        <v>0</v>
      </c>
      <c r="E23" s="281"/>
      <c r="F23" s="282"/>
      <c r="G23" s="282"/>
      <c r="H23" s="282"/>
      <c r="I23" s="281"/>
      <c r="J23" s="261"/>
      <c r="K23" s="253"/>
    </row>
    <row r="24" spans="1:11" x14ac:dyDescent="0.25">
      <c r="A24" s="285">
        <v>1.4</v>
      </c>
      <c r="B24" s="263" t="s">
        <v>590</v>
      </c>
      <c r="C24" s="279" t="s">
        <v>108</v>
      </c>
      <c r="D24" s="286">
        <f>3*12.438</f>
        <v>37.314</v>
      </c>
      <c r="E24" s="281"/>
      <c r="F24" s="282"/>
      <c r="G24" s="282"/>
      <c r="H24" s="282"/>
      <c r="I24" s="281"/>
      <c r="J24" s="261"/>
      <c r="K24" s="253"/>
    </row>
    <row r="25" spans="1:11" x14ac:dyDescent="0.25">
      <c r="A25" s="285" t="s">
        <v>522</v>
      </c>
      <c r="B25" s="264" t="s">
        <v>591</v>
      </c>
      <c r="C25" s="279" t="s">
        <v>108</v>
      </c>
      <c r="D25" s="286">
        <f>3*4.161</f>
        <v>12.482999999999999</v>
      </c>
      <c r="E25" s="281"/>
      <c r="F25" s="282"/>
      <c r="G25" s="282"/>
      <c r="H25" s="282"/>
      <c r="I25" s="281"/>
      <c r="J25" s="261"/>
      <c r="K25" s="253"/>
    </row>
    <row r="26" spans="1:11" x14ac:dyDescent="0.25">
      <c r="A26" s="287">
        <v>1.5</v>
      </c>
      <c r="B26" s="265" t="s">
        <v>554</v>
      </c>
      <c r="C26" s="279" t="s">
        <v>108</v>
      </c>
      <c r="D26" s="288">
        <f>(14.65*20)</f>
        <v>293</v>
      </c>
      <c r="E26" s="281"/>
      <c r="F26" s="282"/>
      <c r="G26" s="282"/>
      <c r="H26" s="282"/>
      <c r="I26" s="281"/>
      <c r="J26" s="261"/>
      <c r="K26" s="253"/>
    </row>
    <row r="27" spans="1:11" x14ac:dyDescent="0.25">
      <c r="A27" s="287" t="s">
        <v>545</v>
      </c>
      <c r="B27" s="289" t="s">
        <v>592</v>
      </c>
      <c r="C27" s="279" t="s">
        <v>108</v>
      </c>
      <c r="D27" s="288">
        <f>1.75*11</f>
        <v>19.25</v>
      </c>
      <c r="E27" s="281"/>
      <c r="F27" s="282"/>
      <c r="G27" s="282"/>
      <c r="H27" s="282"/>
      <c r="I27" s="281"/>
      <c r="J27" s="261"/>
      <c r="K27" s="253"/>
    </row>
    <row r="28" spans="1:11" x14ac:dyDescent="0.25">
      <c r="A28" s="287" t="s">
        <v>546</v>
      </c>
      <c r="B28" s="289" t="s">
        <v>553</v>
      </c>
      <c r="C28" s="279" t="s">
        <v>108</v>
      </c>
      <c r="D28" s="278">
        <f>2.897*4</f>
        <v>11.587999999999999</v>
      </c>
      <c r="E28" s="281"/>
      <c r="F28" s="282"/>
      <c r="G28" s="282"/>
      <c r="H28" s="282"/>
      <c r="I28" s="281"/>
      <c r="J28" s="261"/>
      <c r="K28" s="253"/>
    </row>
    <row r="29" spans="1:11" s="13" customFormat="1" ht="28.5" x14ac:dyDescent="0.2">
      <c r="A29" s="278">
        <v>1.6</v>
      </c>
      <c r="B29" s="265" t="s">
        <v>555</v>
      </c>
      <c r="C29" s="279" t="s">
        <v>108</v>
      </c>
      <c r="D29" s="278">
        <f>23.001*0</f>
        <v>0</v>
      </c>
      <c r="E29" s="281"/>
      <c r="F29" s="282"/>
      <c r="G29" s="282"/>
      <c r="H29" s="282"/>
      <c r="I29" s="281"/>
      <c r="J29" s="290"/>
      <c r="K29" s="254"/>
    </row>
    <row r="30" spans="1:11" s="13" customFormat="1" ht="14.25" x14ac:dyDescent="0.2">
      <c r="A30" s="287" t="s">
        <v>547</v>
      </c>
      <c r="B30" s="289" t="s">
        <v>528</v>
      </c>
      <c r="C30" s="279" t="s">
        <v>108</v>
      </c>
      <c r="D30" s="278">
        <f>2.771*0</f>
        <v>0</v>
      </c>
      <c r="E30" s="281"/>
      <c r="F30" s="282"/>
      <c r="G30" s="282"/>
      <c r="H30" s="282"/>
      <c r="I30" s="281"/>
      <c r="J30" s="290"/>
      <c r="K30" s="254"/>
    </row>
    <row r="31" spans="1:11" s="13" customFormat="1" ht="14.25" x14ac:dyDescent="0.2">
      <c r="A31" s="287" t="s">
        <v>548</v>
      </c>
      <c r="B31" s="289" t="s">
        <v>529</v>
      </c>
      <c r="C31" s="279" t="s">
        <v>108</v>
      </c>
      <c r="D31" s="278">
        <f>4.603*0</f>
        <v>0</v>
      </c>
      <c r="E31" s="281"/>
      <c r="F31" s="282"/>
      <c r="G31" s="282"/>
      <c r="H31" s="282"/>
      <c r="I31" s="281"/>
      <c r="J31" s="290"/>
      <c r="K31" s="254"/>
    </row>
    <row r="32" spans="1:11" s="13" customFormat="1" ht="14.25" x14ac:dyDescent="0.2">
      <c r="A32" s="287" t="s">
        <v>549</v>
      </c>
      <c r="B32" s="289" t="s">
        <v>530</v>
      </c>
      <c r="C32" s="279" t="s">
        <v>108</v>
      </c>
      <c r="D32" s="278">
        <f>6.488*0</f>
        <v>0</v>
      </c>
      <c r="E32" s="281"/>
      <c r="F32" s="282"/>
      <c r="G32" s="282"/>
      <c r="H32" s="282"/>
      <c r="I32" s="281"/>
      <c r="J32" s="290"/>
      <c r="K32" s="254"/>
    </row>
    <row r="33" spans="1:11" s="13" customFormat="1" ht="28.5" x14ac:dyDescent="0.2">
      <c r="A33" s="287">
        <v>1.7</v>
      </c>
      <c r="B33" s="265" t="s">
        <v>556</v>
      </c>
      <c r="C33" s="279" t="s">
        <v>108</v>
      </c>
      <c r="D33" s="278">
        <f>28.999*10</f>
        <v>289.99</v>
      </c>
      <c r="E33" s="281"/>
      <c r="F33" s="282"/>
      <c r="G33" s="282"/>
      <c r="H33" s="282"/>
      <c r="I33" s="281"/>
      <c r="J33" s="290"/>
      <c r="K33" s="254"/>
    </row>
    <row r="34" spans="1:11" s="13" customFormat="1" ht="14.25" x14ac:dyDescent="0.2">
      <c r="A34" s="287" t="s">
        <v>550</v>
      </c>
      <c r="B34" s="289" t="s">
        <v>593</v>
      </c>
      <c r="C34" s="279" t="s">
        <v>108</v>
      </c>
      <c r="D34" s="278">
        <f>3.596*5</f>
        <v>17.98</v>
      </c>
      <c r="E34" s="281"/>
      <c r="F34" s="282"/>
      <c r="G34" s="282"/>
      <c r="H34" s="282"/>
      <c r="I34" s="281"/>
      <c r="J34" s="290"/>
      <c r="K34" s="254"/>
    </row>
    <row r="35" spans="1:11" s="13" customFormat="1" ht="14.25" x14ac:dyDescent="0.2">
      <c r="A35" s="287" t="s">
        <v>551</v>
      </c>
      <c r="B35" s="289" t="s">
        <v>594</v>
      </c>
      <c r="C35" s="279" t="s">
        <v>108</v>
      </c>
      <c r="D35" s="278">
        <f>5.94*3</f>
        <v>17.82</v>
      </c>
      <c r="E35" s="281"/>
      <c r="F35" s="282"/>
      <c r="G35" s="282"/>
      <c r="H35" s="282"/>
      <c r="I35" s="281"/>
      <c r="J35" s="290"/>
      <c r="K35" s="254"/>
    </row>
    <row r="36" spans="1:11" s="13" customFormat="1" ht="14.25" x14ac:dyDescent="0.2">
      <c r="A36" s="276">
        <v>2</v>
      </c>
      <c r="B36" s="228" t="s">
        <v>455</v>
      </c>
      <c r="C36" s="281"/>
      <c r="D36" s="281"/>
      <c r="E36" s="291"/>
      <c r="F36" s="291"/>
      <c r="G36" s="291"/>
      <c r="H36" s="291"/>
      <c r="I36" s="291"/>
      <c r="J36" s="292"/>
      <c r="K36" s="254"/>
    </row>
    <row r="37" spans="1:11" s="13" customFormat="1" ht="14.25" x14ac:dyDescent="0.2">
      <c r="A37" s="276">
        <v>2.1</v>
      </c>
      <c r="B37" s="230" t="s">
        <v>595</v>
      </c>
      <c r="C37" s="279" t="s">
        <v>108</v>
      </c>
      <c r="D37" s="277">
        <f>83*0.23</f>
        <v>19.09</v>
      </c>
      <c r="E37" s="291"/>
      <c r="F37" s="291"/>
      <c r="G37" s="291"/>
      <c r="H37" s="291"/>
      <c r="I37" s="291"/>
      <c r="J37" s="292"/>
      <c r="K37" s="254"/>
    </row>
    <row r="38" spans="1:11" s="13" customFormat="1" ht="14.25" x14ac:dyDescent="0.2">
      <c r="A38" s="276">
        <v>2.2000000000000002</v>
      </c>
      <c r="B38" s="230" t="s">
        <v>596</v>
      </c>
      <c r="C38" s="279" t="s">
        <v>108</v>
      </c>
      <c r="D38" s="277">
        <f>26*0.436</f>
        <v>11.336</v>
      </c>
      <c r="E38" s="291"/>
      <c r="F38" s="291"/>
      <c r="G38" s="291"/>
      <c r="H38" s="291"/>
      <c r="I38" s="291"/>
      <c r="J38" s="292"/>
      <c r="K38" s="254"/>
    </row>
    <row r="39" spans="1:11" s="13" customFormat="1" ht="14.25" x14ac:dyDescent="0.2">
      <c r="A39" s="276">
        <v>2.2999999999999998</v>
      </c>
      <c r="B39" s="230" t="s">
        <v>597</v>
      </c>
      <c r="C39" s="279" t="s">
        <v>108</v>
      </c>
      <c r="D39" s="277">
        <f>41*0.774</f>
        <v>31.734000000000002</v>
      </c>
      <c r="E39" s="291"/>
      <c r="F39" s="291"/>
      <c r="G39" s="291"/>
      <c r="H39" s="291"/>
      <c r="I39" s="291"/>
      <c r="J39" s="292"/>
      <c r="K39" s="254"/>
    </row>
    <row r="40" spans="1:11" s="13" customFormat="1" ht="14.25" x14ac:dyDescent="0.2">
      <c r="A40" s="276">
        <v>2.4</v>
      </c>
      <c r="B40" s="230" t="s">
        <v>598</v>
      </c>
      <c r="C40" s="279" t="s">
        <v>108</v>
      </c>
      <c r="D40" s="277">
        <f>11*1.067</f>
        <v>11.737</v>
      </c>
      <c r="E40" s="291"/>
      <c r="F40" s="291"/>
      <c r="G40" s="291"/>
      <c r="H40" s="291"/>
      <c r="I40" s="291"/>
      <c r="J40" s="292"/>
      <c r="K40" s="254"/>
    </row>
    <row r="41" spans="1:11" s="13" customFormat="1" ht="14.25" x14ac:dyDescent="0.2">
      <c r="A41" s="276">
        <v>2.5</v>
      </c>
      <c r="B41" s="230" t="s">
        <v>599</v>
      </c>
      <c r="C41" s="279" t="s">
        <v>108</v>
      </c>
      <c r="D41" s="277">
        <f>3*0.697</f>
        <v>2.0909999999999997</v>
      </c>
      <c r="E41" s="291"/>
      <c r="F41" s="291"/>
      <c r="G41" s="291"/>
      <c r="H41" s="291"/>
      <c r="I41" s="291"/>
      <c r="J41" s="292"/>
      <c r="K41" s="254"/>
    </row>
    <row r="42" spans="1:11" s="13" customFormat="1" ht="14.25" x14ac:dyDescent="0.2">
      <c r="A42" s="276">
        <v>2.6</v>
      </c>
      <c r="B42" s="230" t="s">
        <v>536</v>
      </c>
      <c r="C42" s="279" t="s">
        <v>108</v>
      </c>
      <c r="D42" s="277">
        <f>20*0.87</f>
        <v>17.399999999999999</v>
      </c>
      <c r="E42" s="291"/>
      <c r="F42" s="291"/>
      <c r="G42" s="291"/>
      <c r="H42" s="291"/>
      <c r="I42" s="291"/>
      <c r="J42" s="292"/>
      <c r="K42" s="254"/>
    </row>
    <row r="43" spans="1:11" s="13" customFormat="1" ht="14.25" x14ac:dyDescent="0.2">
      <c r="A43" s="276">
        <v>2.7</v>
      </c>
      <c r="B43" s="230" t="s">
        <v>537</v>
      </c>
      <c r="C43" s="279" t="s">
        <v>108</v>
      </c>
      <c r="D43" s="277">
        <v>0</v>
      </c>
      <c r="E43" s="291"/>
      <c r="F43" s="291"/>
      <c r="G43" s="291"/>
      <c r="H43" s="291"/>
      <c r="I43" s="291"/>
      <c r="J43" s="292"/>
      <c r="K43" s="254"/>
    </row>
    <row r="44" spans="1:11" s="13" customFormat="1" ht="14.25" x14ac:dyDescent="0.2">
      <c r="A44" s="276">
        <v>2.8</v>
      </c>
      <c r="B44" s="230" t="s">
        <v>538</v>
      </c>
      <c r="C44" s="279" t="s">
        <v>108</v>
      </c>
      <c r="D44" s="277">
        <f>10*2.088</f>
        <v>20.880000000000003</v>
      </c>
      <c r="E44" s="291"/>
      <c r="F44" s="291"/>
      <c r="G44" s="291"/>
      <c r="H44" s="291"/>
      <c r="I44" s="291"/>
      <c r="J44" s="292"/>
      <c r="K44" s="254"/>
    </row>
    <row r="45" spans="1:11" s="13" customFormat="1" ht="14.25" x14ac:dyDescent="0.2">
      <c r="A45" s="276">
        <v>3</v>
      </c>
      <c r="B45" s="266" t="s">
        <v>457</v>
      </c>
      <c r="C45" s="373"/>
      <c r="D45" s="373"/>
      <c r="E45" s="281"/>
      <c r="F45" s="282"/>
      <c r="G45" s="282"/>
      <c r="H45" s="282"/>
      <c r="I45" s="281"/>
      <c r="J45" s="290"/>
      <c r="K45" s="254"/>
    </row>
    <row r="46" spans="1:11" s="13" customFormat="1" ht="14.25" x14ac:dyDescent="0.2">
      <c r="A46" s="276">
        <v>3.1</v>
      </c>
      <c r="B46" s="231" t="s">
        <v>531</v>
      </c>
      <c r="C46" s="293" t="s">
        <v>109</v>
      </c>
      <c r="D46" s="277">
        <f>83*0.58</f>
        <v>48.139999999999993</v>
      </c>
      <c r="E46" s="281"/>
      <c r="F46" s="282"/>
      <c r="G46" s="282"/>
      <c r="H46" s="282"/>
      <c r="I46" s="281"/>
      <c r="J46" s="290"/>
      <c r="K46" s="254"/>
    </row>
    <row r="47" spans="1:11" s="13" customFormat="1" ht="14.25" x14ac:dyDescent="0.2">
      <c r="A47" s="276">
        <v>3.2</v>
      </c>
      <c r="B47" s="231" t="s">
        <v>600</v>
      </c>
      <c r="C47" s="293" t="s">
        <v>109</v>
      </c>
      <c r="D47" s="277">
        <f>26*0.794</f>
        <v>20.644000000000002</v>
      </c>
      <c r="E47" s="281"/>
      <c r="F47" s="282"/>
      <c r="G47" s="282"/>
      <c r="H47" s="282"/>
      <c r="I47" s="281"/>
      <c r="J47" s="290"/>
      <c r="K47" s="254"/>
    </row>
    <row r="48" spans="1:11" s="11" customFormat="1" x14ac:dyDescent="0.25">
      <c r="A48" s="276">
        <v>3.3</v>
      </c>
      <c r="B48" s="231" t="s">
        <v>532</v>
      </c>
      <c r="C48" s="293" t="s">
        <v>109</v>
      </c>
      <c r="D48" s="277">
        <f>41*0.962</f>
        <v>39.442</v>
      </c>
      <c r="E48" s="294"/>
      <c r="F48" s="295"/>
      <c r="G48" s="295"/>
      <c r="H48" s="295"/>
      <c r="I48" s="294"/>
      <c r="J48" s="261"/>
      <c r="K48" s="253"/>
    </row>
    <row r="49" spans="1:11" s="11" customFormat="1" x14ac:dyDescent="0.25">
      <c r="A49" s="296">
        <v>3.4</v>
      </c>
      <c r="B49" s="297" t="s">
        <v>601</v>
      </c>
      <c r="C49" s="298" t="s">
        <v>108</v>
      </c>
      <c r="D49" s="299" t="s">
        <v>603</v>
      </c>
      <c r="E49" s="294"/>
      <c r="F49" s="295"/>
      <c r="G49" s="295"/>
      <c r="H49" s="295"/>
      <c r="I49" s="294"/>
      <c r="J49" s="261"/>
      <c r="K49" s="253"/>
    </row>
    <row r="50" spans="1:11" s="11" customFormat="1" x14ac:dyDescent="0.25">
      <c r="A50" s="300">
        <v>3.5</v>
      </c>
      <c r="B50" s="301" t="s">
        <v>602</v>
      </c>
      <c r="C50" s="293" t="s">
        <v>109</v>
      </c>
      <c r="D50" s="302">
        <f>3*1.476</f>
        <v>4.4279999999999999</v>
      </c>
      <c r="E50" s="294"/>
      <c r="F50" s="295"/>
      <c r="G50" s="295"/>
      <c r="H50" s="295"/>
      <c r="I50" s="294"/>
      <c r="J50" s="261"/>
      <c r="K50" s="253"/>
    </row>
    <row r="51" spans="1:11" s="11" customFormat="1" x14ac:dyDescent="0.25">
      <c r="A51" s="303">
        <v>3.6</v>
      </c>
      <c r="B51" s="304" t="s">
        <v>533</v>
      </c>
      <c r="C51" s="293" t="s">
        <v>108</v>
      </c>
      <c r="D51" s="305">
        <f>20*1.03</f>
        <v>20.6</v>
      </c>
      <c r="E51" s="294"/>
      <c r="F51" s="295"/>
      <c r="G51" s="295"/>
      <c r="H51" s="295"/>
      <c r="I51" s="294"/>
      <c r="J51" s="261"/>
      <c r="K51" s="253"/>
    </row>
    <row r="52" spans="1:11" s="11" customFormat="1" x14ac:dyDescent="0.25">
      <c r="A52" s="303">
        <v>3.7</v>
      </c>
      <c r="B52" s="304" t="s">
        <v>534</v>
      </c>
      <c r="C52" s="293" t="s">
        <v>108</v>
      </c>
      <c r="D52" s="305">
        <v>0</v>
      </c>
      <c r="E52" s="294"/>
      <c r="F52" s="295"/>
      <c r="G52" s="295"/>
      <c r="H52" s="295"/>
      <c r="I52" s="294"/>
      <c r="J52" s="261"/>
      <c r="K52" s="253"/>
    </row>
    <row r="53" spans="1:11" s="11" customFormat="1" x14ac:dyDescent="0.25">
      <c r="A53" s="303">
        <v>3.8</v>
      </c>
      <c r="B53" s="304" t="s">
        <v>535</v>
      </c>
      <c r="C53" s="293" t="s">
        <v>108</v>
      </c>
      <c r="D53" s="305">
        <f>10*1.308</f>
        <v>13.08</v>
      </c>
      <c r="E53" s="294"/>
      <c r="F53" s="295"/>
      <c r="G53" s="295"/>
      <c r="H53" s="295"/>
      <c r="I53" s="294"/>
      <c r="J53" s="261"/>
      <c r="K53" s="253"/>
    </row>
    <row r="54" spans="1:11" s="11" customFormat="1" ht="28.5" x14ac:dyDescent="0.25">
      <c r="A54" s="303">
        <v>4</v>
      </c>
      <c r="B54" s="306" t="s">
        <v>552</v>
      </c>
      <c r="C54" s="307" t="s">
        <v>109</v>
      </c>
      <c r="D54" s="308">
        <f>SUM(D13:D35)</f>
        <v>1833.9949999999999</v>
      </c>
      <c r="E54" s="309">
        <v>7265.49</v>
      </c>
      <c r="F54" s="310">
        <f>E54*0.09</f>
        <v>653.89409999999998</v>
      </c>
      <c r="G54" s="310">
        <f>E54*0.09</f>
        <v>653.89409999999998</v>
      </c>
      <c r="H54" s="310">
        <f>E54+F54+G54</f>
        <v>8573.2781999999988</v>
      </c>
      <c r="I54" s="309">
        <f t="shared" ref="I54:I68" si="0">H54*D54</f>
        <v>15723349.352408998</v>
      </c>
      <c r="J54" s="268" t="s">
        <v>423</v>
      </c>
    </row>
    <row r="55" spans="1:11" s="11" customFormat="1" x14ac:dyDescent="0.25">
      <c r="A55" s="274">
        <v>5</v>
      </c>
      <c r="B55" s="311" t="s">
        <v>336</v>
      </c>
      <c r="C55" s="307" t="s">
        <v>109</v>
      </c>
      <c r="D55" s="308">
        <f>SUM(D37:D53)</f>
        <v>260.60199999999998</v>
      </c>
      <c r="E55" s="309">
        <v>5596.02</v>
      </c>
      <c r="F55" s="310">
        <f t="shared" ref="F55:F109" si="1">E55*0.09</f>
        <v>503.64180000000005</v>
      </c>
      <c r="G55" s="310">
        <f t="shared" ref="G55:G109" si="2">E55*0.09</f>
        <v>503.64180000000005</v>
      </c>
      <c r="H55" s="310">
        <f t="shared" ref="H55:H109" si="3">E55+F55+G55</f>
        <v>6603.3036000000011</v>
      </c>
      <c r="I55" s="309">
        <f t="shared" si="0"/>
        <v>1720834.1247672001</v>
      </c>
      <c r="J55" s="268" t="s">
        <v>424</v>
      </c>
    </row>
    <row r="56" spans="1:11" s="11" customFormat="1" x14ac:dyDescent="0.25">
      <c r="A56" s="274">
        <v>6</v>
      </c>
      <c r="B56" s="312" t="s">
        <v>317</v>
      </c>
      <c r="C56" s="313" t="s">
        <v>109</v>
      </c>
      <c r="D56" s="314">
        <f>'LINE SUPPLY'!D56</f>
        <v>196.5472</v>
      </c>
      <c r="E56" s="309">
        <v>7265.49</v>
      </c>
      <c r="F56" s="310">
        <f t="shared" si="1"/>
        <v>653.89409999999998</v>
      </c>
      <c r="G56" s="310">
        <f t="shared" si="2"/>
        <v>653.89409999999998</v>
      </c>
      <c r="H56" s="310">
        <f t="shared" si="3"/>
        <v>8573.2781999999988</v>
      </c>
      <c r="I56" s="309">
        <f t="shared" si="0"/>
        <v>1685053.8250310398</v>
      </c>
      <c r="J56" s="268" t="s">
        <v>423</v>
      </c>
    </row>
    <row r="57" spans="1:11" ht="28.5" x14ac:dyDescent="0.25">
      <c r="A57" s="315">
        <v>7</v>
      </c>
      <c r="B57" s="275" t="s">
        <v>318</v>
      </c>
      <c r="C57" s="379"/>
      <c r="D57" s="380"/>
      <c r="E57" s="381"/>
      <c r="F57" s="382"/>
      <c r="G57" s="382"/>
      <c r="H57" s="382"/>
      <c r="I57" s="382"/>
      <c r="J57" s="383"/>
    </row>
    <row r="58" spans="1:11" ht="71.25" x14ac:dyDescent="0.25">
      <c r="A58" s="274">
        <v>7.1</v>
      </c>
      <c r="B58" s="316" t="s">
        <v>453</v>
      </c>
      <c r="C58" s="375" t="s">
        <v>112</v>
      </c>
      <c r="D58" s="376">
        <f>'LINE SUPPLY'!D58</f>
        <v>366</v>
      </c>
      <c r="E58" s="377">
        <v>3021.59</v>
      </c>
      <c r="F58" s="374">
        <f t="shared" si="1"/>
        <v>271.94310000000002</v>
      </c>
      <c r="G58" s="374">
        <f t="shared" si="2"/>
        <v>271.94310000000002</v>
      </c>
      <c r="H58" s="374">
        <f t="shared" si="3"/>
        <v>3565.4762000000001</v>
      </c>
      <c r="I58" s="374">
        <f t="shared" si="0"/>
        <v>1304964.2892</v>
      </c>
      <c r="J58" s="378" t="s">
        <v>422</v>
      </c>
    </row>
    <row r="59" spans="1:11" x14ac:dyDescent="0.25">
      <c r="A59" s="274">
        <v>7.2</v>
      </c>
      <c r="B59" s="316" t="s">
        <v>113</v>
      </c>
      <c r="C59" s="317" t="s">
        <v>112</v>
      </c>
      <c r="D59" s="318">
        <f>'LINE SUPPLY'!D59</f>
        <v>183</v>
      </c>
      <c r="E59" s="319">
        <v>156.86000000000001</v>
      </c>
      <c r="F59" s="310">
        <f t="shared" si="1"/>
        <v>14.1174</v>
      </c>
      <c r="G59" s="310">
        <f t="shared" si="2"/>
        <v>14.1174</v>
      </c>
      <c r="H59" s="310">
        <f t="shared" si="3"/>
        <v>185.09480000000002</v>
      </c>
      <c r="I59" s="309">
        <f t="shared" si="0"/>
        <v>33872.348400000003</v>
      </c>
      <c r="J59" s="268" t="s">
        <v>425</v>
      </c>
    </row>
    <row r="60" spans="1:11" x14ac:dyDescent="0.25">
      <c r="A60" s="274">
        <v>7.3</v>
      </c>
      <c r="B60" s="316" t="s">
        <v>114</v>
      </c>
      <c r="C60" s="317" t="s">
        <v>112</v>
      </c>
      <c r="D60" s="318">
        <f>'LINE SUPPLY'!D60</f>
        <v>366</v>
      </c>
      <c r="E60" s="319">
        <v>156.86000000000001</v>
      </c>
      <c r="F60" s="310">
        <f t="shared" si="1"/>
        <v>14.1174</v>
      </c>
      <c r="G60" s="310">
        <f t="shared" si="2"/>
        <v>14.1174</v>
      </c>
      <c r="H60" s="310">
        <f t="shared" si="3"/>
        <v>185.09480000000002</v>
      </c>
      <c r="I60" s="309">
        <f t="shared" si="0"/>
        <v>67744.696800000005</v>
      </c>
      <c r="J60" s="268" t="s">
        <v>425</v>
      </c>
    </row>
    <row r="61" spans="1:11" x14ac:dyDescent="0.25">
      <c r="A61" s="274">
        <v>7.4</v>
      </c>
      <c r="B61" s="316" t="s">
        <v>115</v>
      </c>
      <c r="C61" s="317" t="s">
        <v>112</v>
      </c>
      <c r="D61" s="318">
        <f>'LINE SUPPLY'!D61</f>
        <v>1278</v>
      </c>
      <c r="E61" s="319">
        <v>156.86000000000001</v>
      </c>
      <c r="F61" s="310">
        <f t="shared" si="1"/>
        <v>14.1174</v>
      </c>
      <c r="G61" s="310">
        <f t="shared" si="2"/>
        <v>14.1174</v>
      </c>
      <c r="H61" s="310">
        <f t="shared" si="3"/>
        <v>185.09480000000002</v>
      </c>
      <c r="I61" s="309">
        <f t="shared" si="0"/>
        <v>236551.15440000003</v>
      </c>
      <c r="J61" s="268" t="s">
        <v>425</v>
      </c>
    </row>
    <row r="62" spans="1:11" x14ac:dyDescent="0.25">
      <c r="A62" s="274">
        <v>7.5</v>
      </c>
      <c r="B62" s="316" t="s">
        <v>116</v>
      </c>
      <c r="C62" s="317" t="s">
        <v>112</v>
      </c>
      <c r="D62" s="318">
        <f>'LINE SUPPLY'!D62</f>
        <v>738</v>
      </c>
      <c r="E62" s="319">
        <v>156.86000000000001</v>
      </c>
      <c r="F62" s="310">
        <f t="shared" si="1"/>
        <v>14.1174</v>
      </c>
      <c r="G62" s="310">
        <f t="shared" si="2"/>
        <v>14.1174</v>
      </c>
      <c r="H62" s="310">
        <f t="shared" si="3"/>
        <v>185.09480000000002</v>
      </c>
      <c r="I62" s="309">
        <f t="shared" si="0"/>
        <v>136599.96240000002</v>
      </c>
      <c r="J62" s="268" t="s">
        <v>425</v>
      </c>
    </row>
    <row r="63" spans="1:11" x14ac:dyDescent="0.25">
      <c r="A63" s="274">
        <v>7.6</v>
      </c>
      <c r="B63" s="316" t="s">
        <v>117</v>
      </c>
      <c r="C63" s="317" t="s">
        <v>112</v>
      </c>
      <c r="D63" s="318">
        <f>'LINE SUPPLY'!D63</f>
        <v>183</v>
      </c>
      <c r="E63" s="319">
        <v>3385.07</v>
      </c>
      <c r="F63" s="310">
        <f t="shared" si="1"/>
        <v>304.65629999999999</v>
      </c>
      <c r="G63" s="310">
        <f t="shared" si="2"/>
        <v>304.65629999999999</v>
      </c>
      <c r="H63" s="310">
        <f t="shared" si="3"/>
        <v>3994.3826000000004</v>
      </c>
      <c r="I63" s="309">
        <f t="shared" si="0"/>
        <v>730972.01580000005</v>
      </c>
      <c r="J63" s="268" t="s">
        <v>426</v>
      </c>
    </row>
    <row r="64" spans="1:11" x14ac:dyDescent="0.25">
      <c r="A64" s="274">
        <v>7.7</v>
      </c>
      <c r="B64" s="316" t="s">
        <v>118</v>
      </c>
      <c r="C64" s="317" t="s">
        <v>112</v>
      </c>
      <c r="D64" s="318">
        <f>'LINE SUPPLY'!D64</f>
        <v>426</v>
      </c>
      <c r="E64" s="319">
        <v>156.86000000000001</v>
      </c>
      <c r="F64" s="310">
        <f t="shared" si="1"/>
        <v>14.1174</v>
      </c>
      <c r="G64" s="310">
        <f t="shared" si="2"/>
        <v>14.1174</v>
      </c>
      <c r="H64" s="310">
        <f t="shared" si="3"/>
        <v>185.09480000000002</v>
      </c>
      <c r="I64" s="309">
        <f t="shared" si="0"/>
        <v>78850.384800000014</v>
      </c>
      <c r="J64" s="268" t="s">
        <v>425</v>
      </c>
    </row>
    <row r="65" spans="1:12" ht="105.75" customHeight="1" x14ac:dyDescent="0.25">
      <c r="A65" s="315">
        <v>8</v>
      </c>
      <c r="B65" s="320" t="s">
        <v>577</v>
      </c>
      <c r="C65" s="321"/>
      <c r="D65" s="321"/>
      <c r="E65" s="322"/>
      <c r="F65" s="295"/>
      <c r="G65" s="295"/>
      <c r="H65" s="295"/>
      <c r="I65" s="294"/>
      <c r="J65" s="384"/>
      <c r="L65" s="88"/>
    </row>
    <row r="66" spans="1:12" s="15" customFormat="1" ht="17.25" customHeight="1" x14ac:dyDescent="0.25">
      <c r="A66" s="323">
        <v>8.1</v>
      </c>
      <c r="B66" s="324" t="s">
        <v>427</v>
      </c>
      <c r="C66" s="325" t="s">
        <v>429</v>
      </c>
      <c r="D66" s="326">
        <f>30.86+28.703</f>
        <v>59.563000000000002</v>
      </c>
      <c r="E66" s="327">
        <f>61096.2+5532.19</f>
        <v>66628.39</v>
      </c>
      <c r="F66" s="310">
        <f t="shared" si="1"/>
        <v>5996.5550999999996</v>
      </c>
      <c r="G66" s="310">
        <f t="shared" si="2"/>
        <v>5996.5550999999996</v>
      </c>
      <c r="H66" s="310">
        <f t="shared" si="3"/>
        <v>78621.500199999995</v>
      </c>
      <c r="I66" s="309">
        <f t="shared" si="0"/>
        <v>4682932.4164126003</v>
      </c>
      <c r="J66" s="268" t="s">
        <v>428</v>
      </c>
      <c r="K66" s="15" t="s">
        <v>561</v>
      </c>
    </row>
    <row r="67" spans="1:12" s="13" customFormat="1" ht="18.75" customHeight="1" x14ac:dyDescent="0.2">
      <c r="A67" s="328" t="s">
        <v>172</v>
      </c>
      <c r="B67" s="329" t="s">
        <v>134</v>
      </c>
      <c r="C67" s="385"/>
      <c r="D67" s="385"/>
      <c r="E67" s="385"/>
      <c r="F67" s="295"/>
      <c r="G67" s="295"/>
      <c r="H67" s="295"/>
      <c r="I67" s="294"/>
      <c r="J67" s="386"/>
    </row>
    <row r="68" spans="1:12" s="13" customFormat="1" ht="49.5" customHeight="1" x14ac:dyDescent="0.2">
      <c r="A68" s="330">
        <v>7.1</v>
      </c>
      <c r="B68" s="331" t="s">
        <v>326</v>
      </c>
      <c r="C68" s="332" t="s">
        <v>126</v>
      </c>
      <c r="D68" s="333">
        <f>D66</f>
        <v>59.563000000000002</v>
      </c>
      <c r="E68" s="334">
        <v>45000</v>
      </c>
      <c r="F68" s="310">
        <f t="shared" si="1"/>
        <v>4050</v>
      </c>
      <c r="G68" s="310">
        <f t="shared" si="2"/>
        <v>4050</v>
      </c>
      <c r="H68" s="310">
        <f t="shared" si="3"/>
        <v>53100</v>
      </c>
      <c r="I68" s="309">
        <f t="shared" si="0"/>
        <v>3162795.3000000003</v>
      </c>
      <c r="J68" s="335" t="s">
        <v>325</v>
      </c>
    </row>
    <row r="69" spans="1:12" x14ac:dyDescent="0.25">
      <c r="A69" s="404"/>
      <c r="B69" s="405" t="s">
        <v>135</v>
      </c>
      <c r="C69" s="406"/>
      <c r="D69" s="407"/>
      <c r="E69" s="406"/>
      <c r="F69" s="408"/>
      <c r="G69" s="408"/>
      <c r="H69" s="408"/>
      <c r="I69" s="409">
        <f>SUM(I54:I68)</f>
        <v>29564519.870419834</v>
      </c>
      <c r="J69" s="410"/>
    </row>
    <row r="70" spans="1:12" x14ac:dyDescent="0.25">
      <c r="A70" s="496"/>
      <c r="B70" s="497"/>
      <c r="C70" s="497"/>
      <c r="D70" s="497"/>
      <c r="E70" s="497"/>
      <c r="F70" s="497"/>
      <c r="G70" s="497"/>
      <c r="H70" s="497"/>
      <c r="I70" s="497"/>
      <c r="J70" s="498"/>
    </row>
    <row r="71" spans="1:12" ht="27" x14ac:dyDescent="0.25">
      <c r="A71" s="337"/>
      <c r="B71" s="387" t="s">
        <v>136</v>
      </c>
      <c r="C71" s="385"/>
      <c r="D71" s="403"/>
      <c r="E71" s="385"/>
      <c r="F71" s="295"/>
      <c r="G71" s="295"/>
      <c r="H71" s="295"/>
      <c r="I71" s="385"/>
      <c r="J71" s="384"/>
    </row>
    <row r="72" spans="1:12" ht="28.5" x14ac:dyDescent="0.25">
      <c r="A72" s="338" t="s">
        <v>137</v>
      </c>
      <c r="B72" s="339" t="s">
        <v>138</v>
      </c>
      <c r="C72" s="385"/>
      <c r="D72" s="403"/>
      <c r="E72" s="385"/>
      <c r="F72" s="295"/>
      <c r="G72" s="295"/>
      <c r="H72" s="295"/>
      <c r="I72" s="385"/>
      <c r="J72" s="384"/>
    </row>
    <row r="73" spans="1:12" ht="28.5" x14ac:dyDescent="0.25">
      <c r="A73" s="338" t="s">
        <v>139</v>
      </c>
      <c r="B73" s="339" t="s">
        <v>140</v>
      </c>
      <c r="C73" s="340" t="s">
        <v>141</v>
      </c>
      <c r="D73" s="326">
        <f>30.86+28.703-8.201</f>
        <v>51.362000000000002</v>
      </c>
      <c r="E73" s="341">
        <v>4953.75</v>
      </c>
      <c r="F73" s="310">
        <f t="shared" si="1"/>
        <v>445.83749999999998</v>
      </c>
      <c r="G73" s="310">
        <f t="shared" si="2"/>
        <v>445.83749999999998</v>
      </c>
      <c r="H73" s="310">
        <f t="shared" si="3"/>
        <v>5845.4249999999993</v>
      </c>
      <c r="I73" s="342">
        <f>D73*H73</f>
        <v>300232.71884999995</v>
      </c>
      <c r="J73" s="357" t="s">
        <v>430</v>
      </c>
    </row>
    <row r="74" spans="1:12" ht="85.5" x14ac:dyDescent="0.25">
      <c r="A74" s="338" t="s">
        <v>139</v>
      </c>
      <c r="B74" s="339" t="s">
        <v>142</v>
      </c>
      <c r="C74" s="340" t="s">
        <v>141</v>
      </c>
      <c r="D74" s="326">
        <f t="shared" ref="D74:D76" si="4">30.86+28.703-8.201</f>
        <v>51.362000000000002</v>
      </c>
      <c r="E74" s="341">
        <v>14035.61</v>
      </c>
      <c r="F74" s="310">
        <f t="shared" si="1"/>
        <v>1263.2049</v>
      </c>
      <c r="G74" s="310">
        <f t="shared" si="2"/>
        <v>1263.2049</v>
      </c>
      <c r="H74" s="310">
        <f t="shared" si="3"/>
        <v>16562.019800000002</v>
      </c>
      <c r="I74" s="342">
        <f t="shared" ref="I74:I109" si="5">D74*H74</f>
        <v>850658.46096760011</v>
      </c>
      <c r="J74" s="357" t="s">
        <v>431</v>
      </c>
    </row>
    <row r="75" spans="1:12" ht="28.5" x14ac:dyDescent="0.25">
      <c r="A75" s="338" t="s">
        <v>143</v>
      </c>
      <c r="B75" s="339" t="s">
        <v>144</v>
      </c>
      <c r="C75" s="340" t="s">
        <v>141</v>
      </c>
      <c r="D75" s="326">
        <f t="shared" si="4"/>
        <v>51.362000000000002</v>
      </c>
      <c r="E75" s="341">
        <v>6604.99</v>
      </c>
      <c r="F75" s="310">
        <f t="shared" si="1"/>
        <v>594.44909999999993</v>
      </c>
      <c r="G75" s="310">
        <f t="shared" si="2"/>
        <v>594.44909999999993</v>
      </c>
      <c r="H75" s="310">
        <f t="shared" si="3"/>
        <v>7793.8881999999994</v>
      </c>
      <c r="I75" s="342">
        <f t="shared" si="5"/>
        <v>400309.68572839996</v>
      </c>
      <c r="J75" s="357" t="s">
        <v>433</v>
      </c>
    </row>
    <row r="76" spans="1:12" ht="90" customHeight="1" x14ac:dyDescent="0.25">
      <c r="A76" s="388" t="s">
        <v>145</v>
      </c>
      <c r="B76" s="389" t="s">
        <v>562</v>
      </c>
      <c r="C76" s="340" t="s">
        <v>141</v>
      </c>
      <c r="D76" s="326">
        <f t="shared" si="4"/>
        <v>51.362000000000002</v>
      </c>
      <c r="E76" s="341">
        <v>10733.12</v>
      </c>
      <c r="F76" s="310">
        <f t="shared" si="1"/>
        <v>965.98080000000004</v>
      </c>
      <c r="G76" s="310">
        <f t="shared" si="2"/>
        <v>965.98080000000004</v>
      </c>
      <c r="H76" s="310">
        <f t="shared" si="3"/>
        <v>12665.0816</v>
      </c>
      <c r="I76" s="342">
        <f t="shared" si="5"/>
        <v>650503.92113919999</v>
      </c>
      <c r="J76" s="357" t="s">
        <v>432</v>
      </c>
    </row>
    <row r="77" spans="1:12" x14ac:dyDescent="0.25">
      <c r="A77" s="390" t="s">
        <v>146</v>
      </c>
      <c r="B77" s="389" t="s">
        <v>327</v>
      </c>
      <c r="C77" s="394"/>
      <c r="D77" s="395"/>
      <c r="E77" s="396"/>
      <c r="F77" s="295"/>
      <c r="G77" s="295"/>
      <c r="H77" s="295"/>
      <c r="I77" s="397"/>
      <c r="J77" s="398"/>
    </row>
    <row r="78" spans="1:12" ht="28.5" x14ac:dyDescent="0.25">
      <c r="A78" s="391" t="s">
        <v>522</v>
      </c>
      <c r="B78" s="392" t="s">
        <v>434</v>
      </c>
      <c r="C78" s="340" t="s">
        <v>147</v>
      </c>
      <c r="D78" s="344">
        <v>70</v>
      </c>
      <c r="E78" s="341">
        <v>28071.23</v>
      </c>
      <c r="F78" s="310">
        <f t="shared" si="1"/>
        <v>2526.4106999999999</v>
      </c>
      <c r="G78" s="310">
        <f t="shared" si="2"/>
        <v>2526.4106999999999</v>
      </c>
      <c r="H78" s="310">
        <f t="shared" si="3"/>
        <v>33124.051399999997</v>
      </c>
      <c r="I78" s="342">
        <f t="shared" si="5"/>
        <v>2318683.5979999998</v>
      </c>
      <c r="J78" s="357" t="s">
        <v>435</v>
      </c>
    </row>
    <row r="79" spans="1:12" ht="28.5" x14ac:dyDescent="0.25">
      <c r="A79" s="393" t="s">
        <v>523</v>
      </c>
      <c r="B79" s="392" t="s">
        <v>524</v>
      </c>
      <c r="C79" s="340" t="s">
        <v>147</v>
      </c>
      <c r="D79" s="346">
        <v>5</v>
      </c>
      <c r="E79" s="347">
        <v>37978.720000000001</v>
      </c>
      <c r="F79" s="310">
        <f t="shared" si="1"/>
        <v>3418.0848000000001</v>
      </c>
      <c r="G79" s="310">
        <f t="shared" si="2"/>
        <v>3418.0848000000001</v>
      </c>
      <c r="H79" s="310">
        <f t="shared" si="3"/>
        <v>44814.889599999995</v>
      </c>
      <c r="I79" s="342">
        <f t="shared" si="5"/>
        <v>224074.44799999997</v>
      </c>
      <c r="J79" s="357" t="s">
        <v>436</v>
      </c>
    </row>
    <row r="80" spans="1:12" x14ac:dyDescent="0.25">
      <c r="A80" s="338" t="s">
        <v>148</v>
      </c>
      <c r="B80" s="339" t="s">
        <v>149</v>
      </c>
      <c r="C80" s="399"/>
      <c r="D80" s="400"/>
      <c r="E80" s="384"/>
      <c r="F80" s="295"/>
      <c r="G80" s="295"/>
      <c r="H80" s="295"/>
      <c r="I80" s="397"/>
      <c r="J80" s="401"/>
    </row>
    <row r="81" spans="1:11" ht="99.75" x14ac:dyDescent="0.25">
      <c r="A81" s="338" t="s">
        <v>150</v>
      </c>
      <c r="B81" s="339" t="s">
        <v>604</v>
      </c>
      <c r="C81" s="385"/>
      <c r="D81" s="402"/>
      <c r="E81" s="385"/>
      <c r="F81" s="295"/>
      <c r="G81" s="295"/>
      <c r="H81" s="295"/>
      <c r="I81" s="397"/>
      <c r="J81" s="398"/>
      <c r="K81" t="s">
        <v>501</v>
      </c>
    </row>
    <row r="82" spans="1:11" x14ac:dyDescent="0.25">
      <c r="A82" s="338" t="s">
        <v>151</v>
      </c>
      <c r="B82" s="339" t="s">
        <v>152</v>
      </c>
      <c r="C82" s="340" t="s">
        <v>153</v>
      </c>
      <c r="D82" s="348">
        <f>43550*0.1</f>
        <v>4355</v>
      </c>
      <c r="E82" s="267">
        <v>228.78</v>
      </c>
      <c r="F82" s="310">
        <f t="shared" si="1"/>
        <v>20.590199999999999</v>
      </c>
      <c r="G82" s="310">
        <f t="shared" si="2"/>
        <v>20.590199999999999</v>
      </c>
      <c r="H82" s="310">
        <f t="shared" si="3"/>
        <v>269.96039999999999</v>
      </c>
      <c r="I82" s="342">
        <f t="shared" si="5"/>
        <v>1175677.5419999999</v>
      </c>
      <c r="J82" s="357" t="s">
        <v>437</v>
      </c>
    </row>
    <row r="83" spans="1:11" x14ac:dyDescent="0.25">
      <c r="A83" s="338" t="s">
        <v>154</v>
      </c>
      <c r="B83" s="339" t="s">
        <v>155</v>
      </c>
      <c r="C83" s="340" t="s">
        <v>153</v>
      </c>
      <c r="D83" s="348">
        <f>43550*0.3</f>
        <v>13065</v>
      </c>
      <c r="E83" s="267">
        <v>358.41</v>
      </c>
      <c r="F83" s="310">
        <f t="shared" si="1"/>
        <v>32.256900000000002</v>
      </c>
      <c r="G83" s="310">
        <f t="shared" si="2"/>
        <v>32.256900000000002</v>
      </c>
      <c r="H83" s="310">
        <f t="shared" si="3"/>
        <v>422.92380000000003</v>
      </c>
      <c r="I83" s="342">
        <f t="shared" si="5"/>
        <v>5525499.4470000006</v>
      </c>
      <c r="J83" s="357" t="s">
        <v>438</v>
      </c>
    </row>
    <row r="84" spans="1:11" ht="28.5" x14ac:dyDescent="0.25">
      <c r="A84" s="338" t="s">
        <v>156</v>
      </c>
      <c r="B84" s="339" t="s">
        <v>157</v>
      </c>
      <c r="C84" s="340" t="s">
        <v>153</v>
      </c>
      <c r="D84" s="348">
        <f>43550*0.1</f>
        <v>4355</v>
      </c>
      <c r="E84" s="267">
        <v>411.79</v>
      </c>
      <c r="F84" s="310">
        <f t="shared" si="1"/>
        <v>37.061100000000003</v>
      </c>
      <c r="G84" s="310">
        <f t="shared" si="2"/>
        <v>37.061100000000003</v>
      </c>
      <c r="H84" s="310">
        <f t="shared" si="3"/>
        <v>485.91220000000004</v>
      </c>
      <c r="I84" s="342">
        <f t="shared" si="5"/>
        <v>2116147.6310000001</v>
      </c>
      <c r="J84" s="357" t="s">
        <v>439</v>
      </c>
    </row>
    <row r="85" spans="1:11" ht="28.5" x14ac:dyDescent="0.25">
      <c r="A85" s="338" t="s">
        <v>156</v>
      </c>
      <c r="B85" s="339" t="s">
        <v>158</v>
      </c>
      <c r="C85" s="340" t="s">
        <v>153</v>
      </c>
      <c r="D85" s="348">
        <f>43550*0.05</f>
        <v>2177.5</v>
      </c>
      <c r="E85" s="267">
        <v>411.79</v>
      </c>
      <c r="F85" s="310">
        <f t="shared" si="1"/>
        <v>37.061100000000003</v>
      </c>
      <c r="G85" s="310">
        <f t="shared" si="2"/>
        <v>37.061100000000003</v>
      </c>
      <c r="H85" s="310">
        <f t="shared" si="3"/>
        <v>485.91220000000004</v>
      </c>
      <c r="I85" s="342">
        <f t="shared" si="5"/>
        <v>1058073.8155</v>
      </c>
      <c r="J85" s="357" t="s">
        <v>440</v>
      </c>
    </row>
    <row r="86" spans="1:11" ht="28.5" x14ac:dyDescent="0.25">
      <c r="A86" s="338" t="s">
        <v>159</v>
      </c>
      <c r="B86" s="339" t="s">
        <v>160</v>
      </c>
      <c r="C86" s="340" t="s">
        <v>153</v>
      </c>
      <c r="D86" s="348">
        <f>43550*0.15</f>
        <v>6532.5</v>
      </c>
      <c r="E86" s="267">
        <v>686.31</v>
      </c>
      <c r="F86" s="310">
        <f t="shared" si="1"/>
        <v>61.76789999999999</v>
      </c>
      <c r="G86" s="310">
        <f t="shared" si="2"/>
        <v>61.76789999999999</v>
      </c>
      <c r="H86" s="310">
        <f t="shared" si="3"/>
        <v>809.84579999999983</v>
      </c>
      <c r="I86" s="342">
        <f t="shared" si="5"/>
        <v>5290317.6884999992</v>
      </c>
      <c r="J86" s="357" t="s">
        <v>441</v>
      </c>
    </row>
    <row r="87" spans="1:11" ht="28.5" x14ac:dyDescent="0.25">
      <c r="A87" s="338" t="s">
        <v>161</v>
      </c>
      <c r="B87" s="339" t="s">
        <v>162</v>
      </c>
      <c r="C87" s="340" t="s">
        <v>153</v>
      </c>
      <c r="D87" s="348">
        <f>43550*0.3</f>
        <v>13065</v>
      </c>
      <c r="E87" s="267">
        <v>1372.61</v>
      </c>
      <c r="F87" s="310">
        <f t="shared" si="1"/>
        <v>123.53489999999999</v>
      </c>
      <c r="G87" s="310">
        <f t="shared" si="2"/>
        <v>123.53489999999999</v>
      </c>
      <c r="H87" s="310">
        <f t="shared" si="3"/>
        <v>1619.6797999999999</v>
      </c>
      <c r="I87" s="342">
        <f t="shared" si="5"/>
        <v>21161116.586999997</v>
      </c>
      <c r="J87" s="357" t="s">
        <v>442</v>
      </c>
    </row>
    <row r="88" spans="1:11" ht="57" x14ac:dyDescent="0.25">
      <c r="A88" s="338" t="s">
        <v>163</v>
      </c>
      <c r="B88" s="339" t="s">
        <v>164</v>
      </c>
      <c r="C88" s="385"/>
      <c r="D88" s="281"/>
      <c r="E88" s="385"/>
      <c r="F88" s="295"/>
      <c r="G88" s="295"/>
      <c r="H88" s="295"/>
      <c r="I88" s="397"/>
      <c r="J88" s="401"/>
    </row>
    <row r="89" spans="1:11" ht="135.75" customHeight="1" x14ac:dyDescent="0.25">
      <c r="A89" s="338" t="s">
        <v>165</v>
      </c>
      <c r="B89" s="339" t="s">
        <v>557</v>
      </c>
      <c r="C89" s="340" t="s">
        <v>153</v>
      </c>
      <c r="D89" s="336">
        <v>1000</v>
      </c>
      <c r="E89" s="267">
        <v>6218.65</v>
      </c>
      <c r="F89" s="310">
        <f t="shared" si="1"/>
        <v>559.67849999999999</v>
      </c>
      <c r="G89" s="310">
        <f t="shared" si="2"/>
        <v>559.67849999999999</v>
      </c>
      <c r="H89" s="310">
        <f t="shared" si="3"/>
        <v>7338.0069999999996</v>
      </c>
      <c r="I89" s="342">
        <f t="shared" si="5"/>
        <v>7338007</v>
      </c>
      <c r="J89" s="357" t="s">
        <v>446</v>
      </c>
    </row>
    <row r="90" spans="1:11" ht="199.5" x14ac:dyDescent="0.25">
      <c r="A90" s="338" t="s">
        <v>166</v>
      </c>
      <c r="B90" s="339" t="s">
        <v>558</v>
      </c>
      <c r="C90" s="340" t="s">
        <v>153</v>
      </c>
      <c r="D90" s="336">
        <v>4200</v>
      </c>
      <c r="E90" s="349">
        <v>8877.0499999999993</v>
      </c>
      <c r="F90" s="310">
        <f t="shared" si="1"/>
        <v>798.93449999999996</v>
      </c>
      <c r="G90" s="310">
        <f t="shared" si="2"/>
        <v>798.93449999999996</v>
      </c>
      <c r="H90" s="310">
        <f t="shared" si="3"/>
        <v>10474.918999999998</v>
      </c>
      <c r="I90" s="342">
        <f t="shared" si="5"/>
        <v>43994659.79999999</v>
      </c>
      <c r="J90" s="357" t="s">
        <v>447</v>
      </c>
    </row>
    <row r="91" spans="1:11" ht="128.25" x14ac:dyDescent="0.25">
      <c r="A91" s="350" t="s">
        <v>334</v>
      </c>
      <c r="B91" s="345" t="s">
        <v>559</v>
      </c>
      <c r="C91" s="340" t="s">
        <v>153</v>
      </c>
      <c r="D91" s="336">
        <v>3500</v>
      </c>
      <c r="E91" s="349">
        <v>10011.030000000001</v>
      </c>
      <c r="F91" s="310">
        <f t="shared" si="1"/>
        <v>900.99270000000001</v>
      </c>
      <c r="G91" s="310">
        <f t="shared" si="2"/>
        <v>900.99270000000001</v>
      </c>
      <c r="H91" s="310">
        <f t="shared" si="3"/>
        <v>11813.015400000002</v>
      </c>
      <c r="I91" s="342">
        <f t="shared" si="5"/>
        <v>41345553.900000006</v>
      </c>
      <c r="J91" s="357" t="s">
        <v>448</v>
      </c>
    </row>
    <row r="92" spans="1:11" s="11" customFormat="1" ht="57" x14ac:dyDescent="0.25">
      <c r="A92" s="338" t="s">
        <v>167</v>
      </c>
      <c r="B92" s="339" t="s">
        <v>560</v>
      </c>
      <c r="C92" s="340" t="s">
        <v>109</v>
      </c>
      <c r="D92" s="344">
        <v>400</v>
      </c>
      <c r="E92" s="351">
        <v>65511.29</v>
      </c>
      <c r="F92" s="310">
        <f t="shared" si="1"/>
        <v>5896.0160999999998</v>
      </c>
      <c r="G92" s="310">
        <f t="shared" si="2"/>
        <v>5896.0160999999998</v>
      </c>
      <c r="H92" s="310">
        <f t="shared" si="3"/>
        <v>77303.322199999995</v>
      </c>
      <c r="I92" s="342">
        <f t="shared" si="5"/>
        <v>30921328.879999999</v>
      </c>
      <c r="J92" s="357" t="s">
        <v>443</v>
      </c>
      <c r="K92" t="s">
        <v>500</v>
      </c>
    </row>
    <row r="93" spans="1:11" x14ac:dyDescent="0.25">
      <c r="A93" s="338" t="s">
        <v>296</v>
      </c>
      <c r="B93" s="339" t="s">
        <v>174</v>
      </c>
      <c r="C93" s="385"/>
      <c r="D93" s="281"/>
      <c r="E93" s="385"/>
      <c r="F93" s="295"/>
      <c r="G93" s="295"/>
      <c r="H93" s="295"/>
      <c r="I93" s="397"/>
      <c r="J93" s="401"/>
      <c r="K93" t="s">
        <v>506</v>
      </c>
    </row>
    <row r="94" spans="1:11" ht="71.25" x14ac:dyDescent="0.25">
      <c r="A94" s="338" t="s">
        <v>298</v>
      </c>
      <c r="B94" s="339" t="s">
        <v>175</v>
      </c>
      <c r="C94" s="340" t="s">
        <v>112</v>
      </c>
      <c r="D94" s="336">
        <v>300000</v>
      </c>
      <c r="E94" s="349">
        <v>10.01</v>
      </c>
      <c r="F94" s="310">
        <f t="shared" si="1"/>
        <v>0.90089999999999992</v>
      </c>
      <c r="G94" s="310">
        <f t="shared" si="2"/>
        <v>0.90089999999999992</v>
      </c>
      <c r="H94" s="310">
        <f t="shared" si="3"/>
        <v>11.8118</v>
      </c>
      <c r="I94" s="342">
        <f t="shared" si="5"/>
        <v>3543540</v>
      </c>
      <c r="J94" s="357" t="s">
        <v>444</v>
      </c>
    </row>
    <row r="95" spans="1:11" ht="71.25" x14ac:dyDescent="0.25">
      <c r="A95" s="343" t="s">
        <v>507</v>
      </c>
      <c r="B95" s="352" t="s">
        <v>176</v>
      </c>
      <c r="C95" s="385"/>
      <c r="D95" s="281"/>
      <c r="E95" s="281"/>
      <c r="F95" s="295"/>
      <c r="G95" s="295"/>
      <c r="H95" s="295"/>
      <c r="I95" s="397"/>
      <c r="J95" s="401"/>
    </row>
    <row r="96" spans="1:11" x14ac:dyDescent="0.25">
      <c r="A96" s="343" t="s">
        <v>508</v>
      </c>
      <c r="B96" s="339" t="s">
        <v>330</v>
      </c>
      <c r="C96" s="394"/>
      <c r="D96" s="261"/>
      <c r="E96" s="384"/>
      <c r="F96" s="295"/>
      <c r="G96" s="295"/>
      <c r="H96" s="295"/>
      <c r="I96" s="397"/>
      <c r="J96" s="398"/>
    </row>
    <row r="97" spans="1:11" x14ac:dyDescent="0.25">
      <c r="A97" s="353" t="s">
        <v>509</v>
      </c>
      <c r="B97" s="345" t="s">
        <v>331</v>
      </c>
      <c r="C97" s="340" t="s">
        <v>153</v>
      </c>
      <c r="D97" s="268">
        <v>2500</v>
      </c>
      <c r="E97" s="267">
        <v>228.78</v>
      </c>
      <c r="F97" s="310">
        <f t="shared" si="1"/>
        <v>20.590199999999999</v>
      </c>
      <c r="G97" s="310">
        <f t="shared" si="2"/>
        <v>20.590199999999999</v>
      </c>
      <c r="H97" s="310">
        <f t="shared" si="3"/>
        <v>269.96039999999999</v>
      </c>
      <c r="I97" s="342">
        <f t="shared" si="5"/>
        <v>674901</v>
      </c>
      <c r="J97" s="357" t="s">
        <v>437</v>
      </c>
    </row>
    <row r="98" spans="1:11" x14ac:dyDescent="0.25">
      <c r="A98" s="353" t="s">
        <v>510</v>
      </c>
      <c r="B98" s="345" t="s">
        <v>332</v>
      </c>
      <c r="C98" s="340" t="s">
        <v>153</v>
      </c>
      <c r="D98" s="268">
        <v>300</v>
      </c>
      <c r="E98" s="267">
        <v>358.41</v>
      </c>
      <c r="F98" s="310">
        <f t="shared" si="1"/>
        <v>32.256900000000002</v>
      </c>
      <c r="G98" s="310">
        <f t="shared" si="2"/>
        <v>32.256900000000002</v>
      </c>
      <c r="H98" s="310">
        <f t="shared" si="3"/>
        <v>422.92380000000003</v>
      </c>
      <c r="I98" s="342">
        <f t="shared" si="5"/>
        <v>126877.14000000001</v>
      </c>
      <c r="J98" s="357" t="s">
        <v>438</v>
      </c>
    </row>
    <row r="99" spans="1:11" ht="28.5" x14ac:dyDescent="0.25">
      <c r="A99" s="353" t="s">
        <v>511</v>
      </c>
      <c r="B99" s="345" t="s">
        <v>333</v>
      </c>
      <c r="C99" s="340" t="s">
        <v>153</v>
      </c>
      <c r="D99" s="268">
        <v>300</v>
      </c>
      <c r="E99" s="267">
        <v>686.31</v>
      </c>
      <c r="F99" s="310">
        <f t="shared" si="1"/>
        <v>61.76789999999999</v>
      </c>
      <c r="G99" s="310">
        <f t="shared" si="2"/>
        <v>61.76789999999999</v>
      </c>
      <c r="H99" s="310">
        <f t="shared" si="3"/>
        <v>809.84579999999983</v>
      </c>
      <c r="I99" s="342">
        <f t="shared" si="5"/>
        <v>242953.73999999996</v>
      </c>
      <c r="J99" s="357" t="s">
        <v>441</v>
      </c>
    </row>
    <row r="100" spans="1:11" ht="28.5" x14ac:dyDescent="0.25">
      <c r="A100" s="343" t="s">
        <v>512</v>
      </c>
      <c r="B100" s="339" t="s">
        <v>177</v>
      </c>
      <c r="C100" s="340" t="s">
        <v>153</v>
      </c>
      <c r="D100" s="268">
        <v>250</v>
      </c>
      <c r="E100" s="267">
        <v>6218.65</v>
      </c>
      <c r="F100" s="310">
        <f t="shared" si="1"/>
        <v>559.67849999999999</v>
      </c>
      <c r="G100" s="310">
        <f t="shared" si="2"/>
        <v>559.67849999999999</v>
      </c>
      <c r="H100" s="310">
        <f t="shared" si="3"/>
        <v>7338.0069999999996</v>
      </c>
      <c r="I100" s="342">
        <f t="shared" si="5"/>
        <v>1834501.75</v>
      </c>
      <c r="J100" s="357" t="s">
        <v>446</v>
      </c>
    </row>
    <row r="101" spans="1:11" ht="28.5" x14ac:dyDescent="0.25">
      <c r="A101" s="343" t="s">
        <v>170</v>
      </c>
      <c r="B101" s="339" t="s">
        <v>178</v>
      </c>
      <c r="C101" s="340" t="s">
        <v>153</v>
      </c>
      <c r="D101" s="268">
        <v>300</v>
      </c>
      <c r="E101" s="349">
        <v>8877.0499999999993</v>
      </c>
      <c r="F101" s="310">
        <f t="shared" si="1"/>
        <v>798.93449999999996</v>
      </c>
      <c r="G101" s="310">
        <f t="shared" si="2"/>
        <v>798.93449999999996</v>
      </c>
      <c r="H101" s="310">
        <f t="shared" si="3"/>
        <v>10474.918999999998</v>
      </c>
      <c r="I101" s="342">
        <f t="shared" si="5"/>
        <v>3142475.6999999993</v>
      </c>
      <c r="J101" s="357" t="s">
        <v>447</v>
      </c>
    </row>
    <row r="102" spans="1:11" x14ac:dyDescent="0.25">
      <c r="A102" s="343" t="s">
        <v>513</v>
      </c>
      <c r="B102" s="339" t="s">
        <v>179</v>
      </c>
      <c r="C102" s="340" t="s">
        <v>153</v>
      </c>
      <c r="D102" s="268">
        <v>2000</v>
      </c>
      <c r="E102" s="267">
        <v>3721.06</v>
      </c>
      <c r="F102" s="310">
        <f t="shared" si="1"/>
        <v>334.8954</v>
      </c>
      <c r="G102" s="310">
        <f t="shared" si="2"/>
        <v>334.8954</v>
      </c>
      <c r="H102" s="310">
        <f t="shared" si="3"/>
        <v>4390.8508000000002</v>
      </c>
      <c r="I102" s="342">
        <f t="shared" si="5"/>
        <v>8781701.5999999996</v>
      </c>
      <c r="J102" s="357" t="s">
        <v>445</v>
      </c>
    </row>
    <row r="103" spans="1:11" ht="114.75" customHeight="1" x14ac:dyDescent="0.25">
      <c r="A103" s="338" t="s">
        <v>171</v>
      </c>
      <c r="B103" s="354" t="s">
        <v>180</v>
      </c>
      <c r="C103" s="355" t="s">
        <v>181</v>
      </c>
      <c r="D103" s="344">
        <v>1</v>
      </c>
      <c r="E103" s="356">
        <v>226644.96</v>
      </c>
      <c r="F103" s="310">
        <f t="shared" si="1"/>
        <v>20398.046399999999</v>
      </c>
      <c r="G103" s="310">
        <f t="shared" si="2"/>
        <v>20398.046399999999</v>
      </c>
      <c r="H103" s="310">
        <f t="shared" si="3"/>
        <v>267441.0528</v>
      </c>
      <c r="I103" s="342">
        <f t="shared" si="5"/>
        <v>267441.0528</v>
      </c>
      <c r="J103" s="357" t="s">
        <v>328</v>
      </c>
    </row>
    <row r="104" spans="1:11" ht="171.75" customHeight="1" x14ac:dyDescent="0.25">
      <c r="A104" s="338" t="s">
        <v>172</v>
      </c>
      <c r="B104" s="358" t="s">
        <v>502</v>
      </c>
      <c r="C104" s="359" t="s">
        <v>486</v>
      </c>
      <c r="D104" s="360">
        <v>5</v>
      </c>
      <c r="E104" s="361">
        <v>302193.28000000003</v>
      </c>
      <c r="F104" s="310">
        <f t="shared" si="1"/>
        <v>27197.395200000003</v>
      </c>
      <c r="G104" s="310">
        <f t="shared" si="2"/>
        <v>27197.395200000003</v>
      </c>
      <c r="H104" s="310">
        <f t="shared" si="3"/>
        <v>356588.07040000008</v>
      </c>
      <c r="I104" s="342">
        <f t="shared" si="5"/>
        <v>1782940.3520000004</v>
      </c>
      <c r="J104" s="362" t="s">
        <v>328</v>
      </c>
    </row>
    <row r="105" spans="1:11" ht="63.75" customHeight="1" x14ac:dyDescent="0.25">
      <c r="A105" s="338" t="s">
        <v>173</v>
      </c>
      <c r="B105" s="358" t="s">
        <v>485</v>
      </c>
      <c r="C105" s="359" t="s">
        <v>147</v>
      </c>
      <c r="D105" s="360">
        <v>5</v>
      </c>
      <c r="E105" s="361">
        <v>115000</v>
      </c>
      <c r="F105" s="310">
        <f t="shared" si="1"/>
        <v>10350</v>
      </c>
      <c r="G105" s="310">
        <f t="shared" si="2"/>
        <v>10350</v>
      </c>
      <c r="H105" s="310">
        <f t="shared" si="3"/>
        <v>135700</v>
      </c>
      <c r="I105" s="342">
        <f t="shared" si="5"/>
        <v>678500</v>
      </c>
      <c r="J105" s="362" t="s">
        <v>487</v>
      </c>
    </row>
    <row r="106" spans="1:11" ht="48.75" customHeight="1" x14ac:dyDescent="0.25">
      <c r="A106" s="338" t="s">
        <v>124</v>
      </c>
      <c r="B106" s="354" t="s">
        <v>484</v>
      </c>
      <c r="C106" s="340" t="s">
        <v>112</v>
      </c>
      <c r="D106" s="363">
        <v>120</v>
      </c>
      <c r="E106" s="356">
        <f>1885+590</f>
        <v>2475</v>
      </c>
      <c r="F106" s="310">
        <f t="shared" si="1"/>
        <v>222.75</v>
      </c>
      <c r="G106" s="310">
        <f t="shared" si="2"/>
        <v>222.75</v>
      </c>
      <c r="H106" s="310">
        <f t="shared" si="3"/>
        <v>2920.5</v>
      </c>
      <c r="I106" s="342">
        <f t="shared" si="5"/>
        <v>350460</v>
      </c>
      <c r="J106" s="357" t="s">
        <v>488</v>
      </c>
    </row>
    <row r="107" spans="1:11" ht="162" customHeight="1" x14ac:dyDescent="0.25">
      <c r="A107" s="364" t="s">
        <v>127</v>
      </c>
      <c r="B107" s="365" t="s">
        <v>503</v>
      </c>
      <c r="C107" s="359"/>
      <c r="D107" s="363"/>
      <c r="E107" s="356"/>
      <c r="F107" s="310"/>
      <c r="G107" s="310"/>
      <c r="H107" s="310"/>
      <c r="I107" s="342">
        <f t="shared" si="5"/>
        <v>0</v>
      </c>
      <c r="J107" s="366"/>
      <c r="K107" t="s">
        <v>501</v>
      </c>
    </row>
    <row r="108" spans="1:11" ht="54.75" customHeight="1" x14ac:dyDescent="0.25">
      <c r="A108" s="367" t="s">
        <v>514</v>
      </c>
      <c r="B108" s="368" t="s">
        <v>504</v>
      </c>
      <c r="C108" s="369" t="s">
        <v>147</v>
      </c>
      <c r="D108" s="363">
        <v>220</v>
      </c>
      <c r="E108" s="356">
        <v>220000</v>
      </c>
      <c r="F108" s="310">
        <f t="shared" si="1"/>
        <v>19800</v>
      </c>
      <c r="G108" s="310">
        <f t="shared" si="2"/>
        <v>19800</v>
      </c>
      <c r="H108" s="310">
        <f t="shared" si="3"/>
        <v>259600</v>
      </c>
      <c r="I108" s="342">
        <f t="shared" si="5"/>
        <v>57112000</v>
      </c>
      <c r="J108" s="502" t="s">
        <v>349</v>
      </c>
      <c r="K108" t="s">
        <v>501</v>
      </c>
    </row>
    <row r="109" spans="1:11" ht="54.75" customHeight="1" x14ac:dyDescent="0.25">
      <c r="A109" s="350" t="s">
        <v>493</v>
      </c>
      <c r="B109" s="370" t="s">
        <v>505</v>
      </c>
      <c r="C109" s="371" t="s">
        <v>329</v>
      </c>
      <c r="D109" s="372">
        <v>49.4</v>
      </c>
      <c r="E109" s="356">
        <v>120000</v>
      </c>
      <c r="F109" s="310">
        <f t="shared" si="1"/>
        <v>10800</v>
      </c>
      <c r="G109" s="310">
        <f t="shared" si="2"/>
        <v>10800</v>
      </c>
      <c r="H109" s="310">
        <f t="shared" si="3"/>
        <v>141600</v>
      </c>
      <c r="I109" s="342">
        <f t="shared" si="5"/>
        <v>6995040</v>
      </c>
      <c r="J109" s="502"/>
      <c r="K109" t="s">
        <v>501</v>
      </c>
    </row>
    <row r="110" spans="1:11" x14ac:dyDescent="0.25">
      <c r="A110" s="503" t="s">
        <v>183</v>
      </c>
      <c r="B110" s="503"/>
      <c r="C110" s="503"/>
      <c r="D110" s="503"/>
      <c r="E110" s="411"/>
      <c r="F110" s="411"/>
      <c r="G110" s="411"/>
      <c r="H110" s="411"/>
      <c r="I110" s="412">
        <f>SUM(I73:I109)</f>
        <v>250204177.45848516</v>
      </c>
      <c r="J110" s="413"/>
    </row>
    <row r="111" spans="1:11" x14ac:dyDescent="0.25">
      <c r="A111" s="499" t="s">
        <v>490</v>
      </c>
      <c r="B111" s="499"/>
      <c r="C111" s="499"/>
      <c r="D111" s="499"/>
      <c r="E111" s="413"/>
      <c r="F111" s="413"/>
      <c r="G111" s="413"/>
      <c r="H111" s="413"/>
      <c r="I111" s="412">
        <f>I110+I69</f>
        <v>279768697.32890499</v>
      </c>
      <c r="J111" s="413"/>
    </row>
  </sheetData>
  <mergeCells count="17">
    <mergeCell ref="A70:J70"/>
    <mergeCell ref="A111:D111"/>
    <mergeCell ref="A3:J3"/>
    <mergeCell ref="C4:J4"/>
    <mergeCell ref="J108:J109"/>
    <mergeCell ref="A110:D110"/>
    <mergeCell ref="A2:J2"/>
    <mergeCell ref="E8:I8"/>
    <mergeCell ref="A4:B4"/>
    <mergeCell ref="A5:B5"/>
    <mergeCell ref="C5:J5"/>
    <mergeCell ref="A7:J7"/>
    <mergeCell ref="A6:B6"/>
    <mergeCell ref="A8:A9"/>
    <mergeCell ref="C8:C9"/>
    <mergeCell ref="D8:D9"/>
    <mergeCell ref="C6:J6"/>
  </mergeCells>
  <hyperlinks>
    <hyperlink ref="F9" r:id="rId1"/>
    <hyperlink ref="G9" r:id="rId2"/>
  </hyperlinks>
  <pageMargins left="0.27559055118110237" right="0.19685039370078741" top="0.74803149606299213" bottom="0.74803149606299213" header="0.31496062992125984" footer="0.31496062992125984"/>
  <pageSetup scale="65" orientation="landscape" horizontalDpi="1200" verticalDpi="12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7" workbookViewId="0">
      <selection activeCell="B15" sqref="B15"/>
    </sheetView>
  </sheetViews>
  <sheetFormatPr defaultRowHeight="15" x14ac:dyDescent="0.25"/>
  <cols>
    <col min="1" max="1" width="5.42578125" customWidth="1"/>
    <col min="2" max="2" width="65" customWidth="1"/>
    <col min="3" max="3" width="5.5703125" customWidth="1"/>
    <col min="4" max="4" width="8.28515625" customWidth="1"/>
    <col min="5" max="5" width="13.5703125" customWidth="1"/>
    <col min="6" max="6" width="17.85546875" customWidth="1"/>
    <col min="7" max="7" width="15.42578125" customWidth="1"/>
    <col min="8" max="8" width="17.7109375" customWidth="1"/>
  </cols>
  <sheetData>
    <row r="1" spans="1:11" x14ac:dyDescent="0.25">
      <c r="A1">
        <f ca="1">A1:K45</f>
        <v>0</v>
      </c>
    </row>
    <row r="2" spans="1:11" ht="23.25" x14ac:dyDescent="0.25">
      <c r="A2" s="505" t="s">
        <v>100</v>
      </c>
      <c r="B2" s="506"/>
      <c r="C2" s="506"/>
      <c r="D2" s="506"/>
      <c r="E2" s="506"/>
      <c r="F2" s="506"/>
      <c r="G2" s="506"/>
      <c r="H2" s="25"/>
    </row>
    <row r="3" spans="1:11" ht="78.599999999999994" customHeight="1" x14ac:dyDescent="0.25">
      <c r="A3" s="507" t="s">
        <v>257</v>
      </c>
      <c r="B3" s="507"/>
      <c r="C3" s="507"/>
      <c r="D3" s="507"/>
      <c r="E3" s="507"/>
      <c r="F3" s="507"/>
      <c r="G3" s="507"/>
      <c r="H3" s="26"/>
    </row>
    <row r="4" spans="1:11" ht="21" customHeight="1" x14ac:dyDescent="0.25">
      <c r="A4" s="508" t="s">
        <v>313</v>
      </c>
      <c r="B4" s="509"/>
      <c r="C4" s="509"/>
      <c r="D4" s="509"/>
      <c r="E4" s="509"/>
      <c r="F4" s="509"/>
      <c r="G4" s="509"/>
      <c r="H4" s="27"/>
    </row>
    <row r="5" spans="1:11" x14ac:dyDescent="0.25">
      <c r="A5" s="9"/>
      <c r="B5" s="9" t="s">
        <v>184</v>
      </c>
      <c r="C5" s="510" t="s">
        <v>185</v>
      </c>
      <c r="D5" s="510" t="s">
        <v>186</v>
      </c>
      <c r="E5" s="510" t="s">
        <v>187</v>
      </c>
      <c r="F5" s="511" t="s">
        <v>290</v>
      </c>
      <c r="G5" s="513" t="s">
        <v>188</v>
      </c>
      <c r="H5" s="28" t="s">
        <v>189</v>
      </c>
    </row>
    <row r="6" spans="1:11" ht="57.6" customHeight="1" x14ac:dyDescent="0.25">
      <c r="A6" s="9" t="s">
        <v>190</v>
      </c>
      <c r="B6" s="9" t="s">
        <v>191</v>
      </c>
      <c r="C6" s="510"/>
      <c r="D6" s="510"/>
      <c r="E6" s="510"/>
      <c r="F6" s="512"/>
      <c r="G6" s="513"/>
      <c r="H6" s="29"/>
    </row>
    <row r="7" spans="1:11" x14ac:dyDescent="0.25">
      <c r="A7" s="9">
        <v>1</v>
      </c>
      <c r="B7" s="9">
        <v>2</v>
      </c>
      <c r="C7" s="9">
        <v>3</v>
      </c>
      <c r="D7" s="9">
        <v>4</v>
      </c>
      <c r="E7" s="9">
        <v>5</v>
      </c>
      <c r="F7" s="9">
        <v>6</v>
      </c>
      <c r="G7" s="9" t="s">
        <v>192</v>
      </c>
      <c r="H7" s="30">
        <v>8</v>
      </c>
    </row>
    <row r="8" spans="1:11" ht="25.5" x14ac:dyDescent="0.25">
      <c r="A8" s="31">
        <v>1</v>
      </c>
      <c r="B8" s="32" t="s">
        <v>193</v>
      </c>
      <c r="C8" s="33"/>
      <c r="D8" s="34"/>
      <c r="E8" s="35"/>
      <c r="F8" s="35"/>
      <c r="G8" s="35"/>
      <c r="H8" s="36"/>
    </row>
    <row r="9" spans="1:11" ht="89.25" x14ac:dyDescent="0.25">
      <c r="A9" s="10">
        <v>1.1000000000000001</v>
      </c>
      <c r="B9" s="37" t="s">
        <v>293</v>
      </c>
      <c r="C9" s="19" t="s">
        <v>201</v>
      </c>
      <c r="D9" s="10">
        <v>35</v>
      </c>
      <c r="E9" s="118">
        <v>6300000</v>
      </c>
      <c r="F9" s="103">
        <f t="shared" ref="F9:F18" si="0">E9*1.05</f>
        <v>6615000</v>
      </c>
      <c r="G9" s="69">
        <f>D9*F9</f>
        <v>231525000</v>
      </c>
      <c r="H9" s="120" t="s">
        <v>294</v>
      </c>
      <c r="K9">
        <f>8.276*4</f>
        <v>33.103999999999999</v>
      </c>
    </row>
    <row r="10" spans="1:11" ht="42" customHeight="1" x14ac:dyDescent="0.25">
      <c r="A10" s="9">
        <v>1.2</v>
      </c>
      <c r="B10" s="37" t="s">
        <v>194</v>
      </c>
      <c r="C10" s="19" t="s">
        <v>195</v>
      </c>
      <c r="D10" s="10">
        <v>12</v>
      </c>
      <c r="E10" s="119">
        <v>400436.4</v>
      </c>
      <c r="F10" s="103">
        <f t="shared" si="0"/>
        <v>420458.22000000003</v>
      </c>
      <c r="G10" s="69">
        <f t="shared" ref="G10:G19" si="1">D10*F10</f>
        <v>5045498.6400000006</v>
      </c>
      <c r="H10" s="120" t="s">
        <v>294</v>
      </c>
    </row>
    <row r="11" spans="1:11" s="11" customFormat="1" ht="25.5" customHeight="1" x14ac:dyDescent="0.25">
      <c r="A11" s="104"/>
      <c r="B11" s="20" t="s">
        <v>295</v>
      </c>
      <c r="C11" s="21" t="s">
        <v>112</v>
      </c>
      <c r="D11" s="22">
        <v>16</v>
      </c>
      <c r="E11" s="103">
        <v>102900</v>
      </c>
      <c r="F11" s="103">
        <f t="shared" si="0"/>
        <v>108045</v>
      </c>
      <c r="G11" s="103">
        <f t="shared" si="1"/>
        <v>1728720</v>
      </c>
      <c r="H11" s="108" t="s">
        <v>294</v>
      </c>
    </row>
    <row r="12" spans="1:11" s="11" customFormat="1" x14ac:dyDescent="0.25">
      <c r="A12" s="42">
        <v>1.4</v>
      </c>
      <c r="B12" s="112" t="s">
        <v>196</v>
      </c>
      <c r="C12" s="44" t="s">
        <v>197</v>
      </c>
      <c r="D12" s="70">
        <v>8500</v>
      </c>
      <c r="E12" s="103">
        <v>1995</v>
      </c>
      <c r="F12" s="103">
        <f t="shared" si="0"/>
        <v>2094.75</v>
      </c>
      <c r="G12" s="103">
        <f t="shared" si="1"/>
        <v>17805375</v>
      </c>
      <c r="H12" s="108" t="s">
        <v>294</v>
      </c>
    </row>
    <row r="13" spans="1:11" s="11" customFormat="1" x14ac:dyDescent="0.25">
      <c r="A13" s="104">
        <v>1.6</v>
      </c>
      <c r="B13" s="20" t="s">
        <v>199</v>
      </c>
      <c r="C13" s="21" t="s">
        <v>198</v>
      </c>
      <c r="D13" s="22">
        <v>66</v>
      </c>
      <c r="E13" s="103">
        <v>157500</v>
      </c>
      <c r="F13" s="103">
        <f t="shared" si="0"/>
        <v>165375</v>
      </c>
      <c r="G13" s="103">
        <f t="shared" si="1"/>
        <v>10914750</v>
      </c>
      <c r="H13" s="108" t="s">
        <v>294</v>
      </c>
    </row>
    <row r="14" spans="1:11" s="11" customFormat="1" ht="25.5" x14ac:dyDescent="0.25">
      <c r="A14" s="105">
        <v>1.8</v>
      </c>
      <c r="B14" s="20" t="s">
        <v>200</v>
      </c>
      <c r="C14" s="106" t="s">
        <v>181</v>
      </c>
      <c r="D14" s="22">
        <v>1</v>
      </c>
      <c r="E14" s="107">
        <v>21000</v>
      </c>
      <c r="F14" s="103">
        <f t="shared" si="0"/>
        <v>22050</v>
      </c>
      <c r="G14" s="103">
        <f t="shared" si="1"/>
        <v>22050</v>
      </c>
      <c r="H14" s="108" t="s">
        <v>294</v>
      </c>
      <c r="I14" s="102"/>
    </row>
    <row r="15" spans="1:11" s="11" customFormat="1" ht="38.25" x14ac:dyDescent="0.25">
      <c r="A15" s="104">
        <v>1.9</v>
      </c>
      <c r="B15" s="113" t="s">
        <v>304</v>
      </c>
      <c r="C15" s="21" t="s">
        <v>201</v>
      </c>
      <c r="D15" s="22">
        <v>27.5</v>
      </c>
      <c r="E15" s="103">
        <v>945000</v>
      </c>
      <c r="F15" s="103">
        <f t="shared" si="0"/>
        <v>992250</v>
      </c>
      <c r="G15" s="103">
        <f t="shared" si="1"/>
        <v>27286875</v>
      </c>
      <c r="H15" s="108" t="s">
        <v>294</v>
      </c>
    </row>
    <row r="16" spans="1:11" s="11" customFormat="1" x14ac:dyDescent="0.25">
      <c r="A16" s="104">
        <v>2</v>
      </c>
      <c r="B16" s="113" t="s">
        <v>258</v>
      </c>
      <c r="C16" s="21" t="s">
        <v>201</v>
      </c>
      <c r="D16" s="22">
        <v>9</v>
      </c>
      <c r="E16" s="103">
        <v>157500</v>
      </c>
      <c r="F16" s="103">
        <f t="shared" si="0"/>
        <v>165375</v>
      </c>
      <c r="G16" s="103">
        <f t="shared" si="1"/>
        <v>1488375</v>
      </c>
      <c r="H16" s="108" t="s">
        <v>294</v>
      </c>
    </row>
    <row r="17" spans="1:8" s="11" customFormat="1" ht="25.5" x14ac:dyDescent="0.25">
      <c r="A17" s="104">
        <v>2.1</v>
      </c>
      <c r="B17" s="113" t="s">
        <v>202</v>
      </c>
      <c r="C17" s="114" t="s">
        <v>198</v>
      </c>
      <c r="D17" s="22">
        <v>4</v>
      </c>
      <c r="E17" s="103">
        <v>15750</v>
      </c>
      <c r="F17" s="103">
        <f t="shared" si="0"/>
        <v>16537.5</v>
      </c>
      <c r="G17" s="103">
        <f t="shared" si="1"/>
        <v>66150</v>
      </c>
      <c r="H17" s="108" t="s">
        <v>294</v>
      </c>
    </row>
    <row r="18" spans="1:8" s="11" customFormat="1" ht="38.25" x14ac:dyDescent="0.25">
      <c r="A18" s="104">
        <v>2.2000000000000002</v>
      </c>
      <c r="B18" s="113" t="s">
        <v>203</v>
      </c>
      <c r="C18" s="21" t="s">
        <v>201</v>
      </c>
      <c r="D18" s="22">
        <v>7</v>
      </c>
      <c r="E18" s="103">
        <v>64050</v>
      </c>
      <c r="F18" s="103">
        <f t="shared" si="0"/>
        <v>67252.5</v>
      </c>
      <c r="G18" s="103">
        <f t="shared" si="1"/>
        <v>470767.5</v>
      </c>
      <c r="H18" s="108" t="s">
        <v>294</v>
      </c>
    </row>
    <row r="19" spans="1:8" ht="23.45" customHeight="1" x14ac:dyDescent="0.25">
      <c r="A19" s="42">
        <v>3</v>
      </c>
      <c r="B19" s="43" t="s">
        <v>204</v>
      </c>
      <c r="C19" s="44" t="s">
        <v>195</v>
      </c>
      <c r="D19" s="70">
        <v>12</v>
      </c>
      <c r="E19" s="69">
        <v>25000</v>
      </c>
      <c r="F19" s="69">
        <f>E19*1.05^9</f>
        <v>38783.205399462895</v>
      </c>
      <c r="G19" s="69">
        <f t="shared" si="1"/>
        <v>465398.46479355474</v>
      </c>
      <c r="H19" s="38" t="s">
        <v>292</v>
      </c>
    </row>
    <row r="20" spans="1:8" ht="25.5" x14ac:dyDescent="0.25">
      <c r="A20" s="45"/>
      <c r="B20" s="46" t="s">
        <v>205</v>
      </c>
      <c r="C20" s="19"/>
      <c r="D20" s="87"/>
      <c r="E20" s="47"/>
      <c r="F20" s="47"/>
      <c r="G20" s="48">
        <f>SUM(G9:G19)</f>
        <v>296818959.60479355</v>
      </c>
      <c r="H20" s="49"/>
    </row>
    <row r="21" spans="1:8" x14ac:dyDescent="0.25">
      <c r="A21" s="50"/>
      <c r="B21" s="14" t="s">
        <v>206</v>
      </c>
      <c r="C21" s="50"/>
      <c r="D21" s="50"/>
      <c r="E21" s="50"/>
      <c r="F21" s="50"/>
      <c r="G21" s="51">
        <f>G20*18%</f>
        <v>53427412.728862837</v>
      </c>
      <c r="H21" s="52"/>
    </row>
    <row r="22" spans="1:8" ht="25.5" x14ac:dyDescent="0.25">
      <c r="A22" s="50"/>
      <c r="B22" s="53" t="s">
        <v>207</v>
      </c>
      <c r="C22" s="50"/>
      <c r="D22" s="50"/>
      <c r="E22" s="50"/>
      <c r="F22" s="50"/>
      <c r="G22" s="93">
        <f>G20+G21</f>
        <v>350246372.33365637</v>
      </c>
      <c r="H22" s="52"/>
    </row>
    <row r="23" spans="1:8" x14ac:dyDescent="0.25">
      <c r="A23" s="12"/>
      <c r="B23" s="54"/>
      <c r="C23" s="12"/>
      <c r="D23" s="12"/>
      <c r="E23" s="12"/>
      <c r="F23" s="12"/>
      <c r="G23" s="55"/>
    </row>
    <row r="24" spans="1:8" x14ac:dyDescent="0.25">
      <c r="A24" s="12"/>
      <c r="B24" s="12"/>
      <c r="C24" s="12"/>
      <c r="D24" s="12"/>
      <c r="E24" s="12"/>
      <c r="F24" s="12"/>
      <c r="G24" s="12"/>
    </row>
    <row r="25" spans="1:8" x14ac:dyDescent="0.25">
      <c r="A25" s="12"/>
      <c r="B25" s="56" t="s">
        <v>208</v>
      </c>
      <c r="C25" s="12"/>
      <c r="D25" s="12"/>
      <c r="E25" s="504" t="s">
        <v>209</v>
      </c>
      <c r="F25" s="504"/>
      <c r="G25" s="12"/>
    </row>
    <row r="26" spans="1:8" x14ac:dyDescent="0.25">
      <c r="A26" s="12"/>
      <c r="B26" s="24" t="s">
        <v>210</v>
      </c>
      <c r="C26" s="12"/>
      <c r="D26" s="12"/>
      <c r="E26" s="504" t="s">
        <v>130</v>
      </c>
      <c r="F26" s="504"/>
      <c r="G26" s="12"/>
    </row>
    <row r="27" spans="1:8" x14ac:dyDescent="0.25">
      <c r="A27" s="12"/>
      <c r="B27" s="24" t="s">
        <v>211</v>
      </c>
      <c r="C27" s="12"/>
      <c r="D27" s="12"/>
      <c r="E27" s="504" t="s">
        <v>131</v>
      </c>
      <c r="F27" s="504"/>
      <c r="G27" s="12"/>
    </row>
  </sheetData>
  <mergeCells count="11">
    <mergeCell ref="E25:F25"/>
    <mergeCell ref="E26:F26"/>
    <mergeCell ref="E27:F27"/>
    <mergeCell ref="A2:G2"/>
    <mergeCell ref="A3:G3"/>
    <mergeCell ref="A4:G4"/>
    <mergeCell ref="C5:C6"/>
    <mergeCell ref="D5:D6"/>
    <mergeCell ref="E5:E6"/>
    <mergeCell ref="F5:F6"/>
    <mergeCell ref="G5:G6"/>
  </mergeCells>
  <dataValidations count="1">
    <dataValidation allowBlank="1" showInputMessage="1" showErrorMessage="1" prompt="Enter numeric values only" sqref="E9:G19"/>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selection activeCell="E43" sqref="E43"/>
    </sheetView>
  </sheetViews>
  <sheetFormatPr defaultRowHeight="15" x14ac:dyDescent="0.25"/>
  <cols>
    <col min="1" max="1" width="8" customWidth="1"/>
    <col min="2" max="2" width="59.85546875" customWidth="1"/>
    <col min="3" max="3" width="9" customWidth="1"/>
    <col min="4" max="4" width="9.7109375" bestFit="1" customWidth="1"/>
    <col min="5" max="5" width="14" customWidth="1"/>
    <col min="6" max="6" width="17.5703125" customWidth="1"/>
    <col min="7" max="7" width="32.5703125" customWidth="1"/>
    <col min="8" max="8" width="8.85546875" style="41"/>
  </cols>
  <sheetData>
    <row r="1" spans="1:8" ht="20.25" customHeight="1" x14ac:dyDescent="0.25">
      <c r="A1" s="520">
        <f ca="1">A1:K45</f>
        <v>0</v>
      </c>
      <c r="B1" s="520"/>
      <c r="C1" s="520"/>
      <c r="D1" s="520"/>
      <c r="E1" s="520"/>
      <c r="F1" s="520"/>
      <c r="G1" s="58"/>
    </row>
    <row r="2" spans="1:8" ht="50.25" customHeight="1" x14ac:dyDescent="0.25">
      <c r="A2" s="521" t="s">
        <v>257</v>
      </c>
      <c r="B2" s="521"/>
      <c r="C2" s="521"/>
      <c r="D2" s="521"/>
      <c r="E2" s="521"/>
      <c r="F2" s="521"/>
      <c r="G2" s="25"/>
    </row>
    <row r="3" spans="1:8" ht="10.5" customHeight="1" x14ac:dyDescent="0.25">
      <c r="A3" s="59"/>
      <c r="B3" s="59"/>
      <c r="C3" s="59"/>
      <c r="D3" s="59"/>
      <c r="E3" s="59"/>
      <c r="F3" s="60"/>
      <c r="G3" s="59"/>
    </row>
    <row r="4" spans="1:8" ht="33" customHeight="1" x14ac:dyDescent="0.25">
      <c r="A4" s="522" t="s">
        <v>312</v>
      </c>
      <c r="B4" s="523"/>
      <c r="C4" s="523"/>
      <c r="D4" s="523"/>
      <c r="E4" s="523"/>
      <c r="F4" s="524"/>
      <c r="G4" s="26"/>
    </row>
    <row r="5" spans="1:8" x14ac:dyDescent="0.25">
      <c r="A5" s="61"/>
      <c r="B5" s="61" t="s">
        <v>184</v>
      </c>
      <c r="C5" s="525" t="s">
        <v>212</v>
      </c>
      <c r="D5" s="525" t="s">
        <v>213</v>
      </c>
      <c r="E5" s="527" t="s">
        <v>214</v>
      </c>
      <c r="F5" s="527" t="s">
        <v>215</v>
      </c>
      <c r="G5" s="518" t="s">
        <v>216</v>
      </c>
    </row>
    <row r="6" spans="1:8" ht="38.25" x14ac:dyDescent="0.25">
      <c r="A6" s="61" t="s">
        <v>190</v>
      </c>
      <c r="B6" s="9" t="s">
        <v>217</v>
      </c>
      <c r="C6" s="526"/>
      <c r="D6" s="526"/>
      <c r="E6" s="528"/>
      <c r="F6" s="528"/>
      <c r="G6" s="518"/>
      <c r="H6" s="41" t="s">
        <v>218</v>
      </c>
    </row>
    <row r="7" spans="1:8" x14ac:dyDescent="0.25">
      <c r="A7" s="61">
        <v>1</v>
      </c>
      <c r="B7" s="61">
        <v>2</v>
      </c>
      <c r="C7" s="61">
        <v>3</v>
      </c>
      <c r="D7" s="61">
        <v>4</v>
      </c>
      <c r="E7" s="61">
        <v>5</v>
      </c>
      <c r="F7" s="61" t="s">
        <v>133</v>
      </c>
      <c r="G7" s="62">
        <v>7</v>
      </c>
    </row>
    <row r="8" spans="1:8" x14ac:dyDescent="0.25">
      <c r="A8" s="31"/>
      <c r="B8" s="32" t="s">
        <v>219</v>
      </c>
      <c r="C8" s="63"/>
      <c r="D8" s="63"/>
      <c r="E8" s="63"/>
      <c r="F8" s="63"/>
      <c r="G8" s="64"/>
      <c r="H8" s="65"/>
    </row>
    <row r="9" spans="1:8" ht="25.5" x14ac:dyDescent="0.25">
      <c r="A9" s="31">
        <v>1</v>
      </c>
      <c r="B9" s="32" t="s">
        <v>220</v>
      </c>
      <c r="C9" s="63"/>
      <c r="D9" s="63"/>
      <c r="E9" s="63"/>
      <c r="F9" s="63"/>
      <c r="G9" s="64"/>
      <c r="H9" s="65"/>
    </row>
    <row r="10" spans="1:8" ht="51" customHeight="1" x14ac:dyDescent="0.25">
      <c r="A10" s="31">
        <v>1.1000000000000001</v>
      </c>
      <c r="B10" s="18" t="s">
        <v>221</v>
      </c>
      <c r="C10" s="40" t="s">
        <v>201</v>
      </c>
      <c r="D10" s="10">
        <v>35</v>
      </c>
      <c r="E10" s="66">
        <f>506000*1.05</f>
        <v>531300</v>
      </c>
      <c r="F10" s="67">
        <f>D10*E10</f>
        <v>18595500</v>
      </c>
      <c r="G10" s="101" t="s">
        <v>305</v>
      </c>
      <c r="H10" s="65"/>
    </row>
    <row r="11" spans="1:8" ht="43.9" customHeight="1" x14ac:dyDescent="0.25">
      <c r="A11" s="31">
        <v>1.1000000000000001</v>
      </c>
      <c r="B11" s="68" t="s">
        <v>222</v>
      </c>
      <c r="C11" s="40" t="s">
        <v>112</v>
      </c>
      <c r="D11" s="10">
        <v>12</v>
      </c>
      <c r="E11" s="67">
        <f>49500*1.05</f>
        <v>51975</v>
      </c>
      <c r="F11" s="67">
        <f t="shared" ref="F11:F19" si="0">D11*E11</f>
        <v>623700</v>
      </c>
      <c r="G11" s="101" t="s">
        <v>294</v>
      </c>
      <c r="H11" s="65"/>
    </row>
    <row r="12" spans="1:8" s="11" customFormat="1" ht="32.25" customHeight="1" x14ac:dyDescent="0.25">
      <c r="A12" s="105">
        <v>1.3</v>
      </c>
      <c r="B12" s="20" t="s">
        <v>223</v>
      </c>
      <c r="C12" s="106" t="s">
        <v>112</v>
      </c>
      <c r="D12" s="22">
        <v>16</v>
      </c>
      <c r="E12" s="107">
        <f>3300*1.05</f>
        <v>3465</v>
      </c>
      <c r="F12" s="107">
        <f t="shared" si="0"/>
        <v>55440</v>
      </c>
      <c r="G12" s="101" t="s">
        <v>294</v>
      </c>
      <c r="H12" s="109"/>
    </row>
    <row r="13" spans="1:8" s="11" customFormat="1" ht="33.75" customHeight="1" x14ac:dyDescent="0.25">
      <c r="A13" s="105">
        <v>1.4</v>
      </c>
      <c r="B13" s="20" t="s">
        <v>224</v>
      </c>
      <c r="C13" s="106" t="s">
        <v>128</v>
      </c>
      <c r="D13" s="22">
        <v>8500</v>
      </c>
      <c r="E13" s="107">
        <f>71.5*1.05</f>
        <v>75.075000000000003</v>
      </c>
      <c r="F13" s="107">
        <f t="shared" si="0"/>
        <v>638137.5</v>
      </c>
      <c r="G13" s="115" t="s">
        <v>294</v>
      </c>
      <c r="H13" s="109"/>
    </row>
    <row r="14" spans="1:8" s="11" customFormat="1" ht="31.5" customHeight="1" x14ac:dyDescent="0.25">
      <c r="A14" s="105">
        <v>1.5</v>
      </c>
      <c r="B14" s="20" t="s">
        <v>225</v>
      </c>
      <c r="C14" s="106" t="s">
        <v>198</v>
      </c>
      <c r="D14" s="22">
        <v>66</v>
      </c>
      <c r="E14" s="107">
        <f>200000*1.05</f>
        <v>210000</v>
      </c>
      <c r="F14" s="107">
        <f t="shared" si="0"/>
        <v>13860000</v>
      </c>
      <c r="G14" s="115" t="s">
        <v>294</v>
      </c>
      <c r="H14" s="109"/>
    </row>
    <row r="15" spans="1:8" s="11" customFormat="1" ht="38.25" x14ac:dyDescent="0.25">
      <c r="A15" s="105">
        <v>1.6</v>
      </c>
      <c r="B15" s="20" t="s">
        <v>226</v>
      </c>
      <c r="C15" s="106" t="s">
        <v>181</v>
      </c>
      <c r="D15" s="22">
        <v>1</v>
      </c>
      <c r="E15" s="107">
        <f>20000*1.05</f>
        <v>21000</v>
      </c>
      <c r="F15" s="107">
        <f t="shared" si="0"/>
        <v>21000</v>
      </c>
      <c r="G15" s="115" t="s">
        <v>294</v>
      </c>
      <c r="H15" s="109"/>
    </row>
    <row r="16" spans="1:8" s="11" customFormat="1" ht="25.5" x14ac:dyDescent="0.25">
      <c r="A16" s="104">
        <v>2.2000000000000002</v>
      </c>
      <c r="B16" s="113" t="s">
        <v>227</v>
      </c>
      <c r="C16" s="114" t="s">
        <v>198</v>
      </c>
      <c r="D16" s="22">
        <v>4</v>
      </c>
      <c r="E16" s="103">
        <f>5000*1.05</f>
        <v>5250</v>
      </c>
      <c r="F16" s="107">
        <f t="shared" si="0"/>
        <v>21000</v>
      </c>
      <c r="G16" s="115" t="s">
        <v>294</v>
      </c>
      <c r="H16" s="109"/>
    </row>
    <row r="17" spans="1:8" s="11" customFormat="1" ht="25.5" x14ac:dyDescent="0.25">
      <c r="A17" s="42">
        <v>3</v>
      </c>
      <c r="B17" s="116" t="s">
        <v>228</v>
      </c>
      <c r="C17" s="44" t="s">
        <v>195</v>
      </c>
      <c r="D17" s="70">
        <v>12</v>
      </c>
      <c r="E17" s="90">
        <v>3525.24</v>
      </c>
      <c r="F17" s="107">
        <f t="shared" si="0"/>
        <v>42302.879999999997</v>
      </c>
      <c r="G17" s="110" t="s">
        <v>229</v>
      </c>
      <c r="H17" s="109" t="s">
        <v>230</v>
      </c>
    </row>
    <row r="18" spans="1:8" s="11" customFormat="1" ht="63.75" x14ac:dyDescent="0.25">
      <c r="A18" s="117">
        <v>6</v>
      </c>
      <c r="B18" s="112" t="s">
        <v>231</v>
      </c>
      <c r="C18" s="44" t="s">
        <v>112</v>
      </c>
      <c r="D18" s="70">
        <v>20</v>
      </c>
      <c r="E18" s="107">
        <v>6003.56</v>
      </c>
      <c r="F18" s="107">
        <f t="shared" si="0"/>
        <v>120071.20000000001</v>
      </c>
      <c r="G18" s="110" t="s">
        <v>229</v>
      </c>
      <c r="H18" s="109" t="s">
        <v>232</v>
      </c>
    </row>
    <row r="19" spans="1:8" s="11" customFormat="1" ht="38.25" x14ac:dyDescent="0.25">
      <c r="A19" s="105">
        <v>7</v>
      </c>
      <c r="B19" s="20" t="s">
        <v>256</v>
      </c>
      <c r="C19" s="106" t="s">
        <v>128</v>
      </c>
      <c r="D19" s="22">
        <v>800</v>
      </c>
      <c r="E19" s="107">
        <v>612.61</v>
      </c>
      <c r="F19" s="107">
        <f t="shared" si="0"/>
        <v>490088</v>
      </c>
      <c r="G19" s="110" t="s">
        <v>229</v>
      </c>
      <c r="H19" s="109" t="s">
        <v>233</v>
      </c>
    </row>
    <row r="20" spans="1:8" x14ac:dyDescent="0.25">
      <c r="A20" s="31"/>
      <c r="B20" s="32" t="s">
        <v>234</v>
      </c>
      <c r="C20" s="9"/>
      <c r="D20" s="9"/>
      <c r="E20" s="71"/>
      <c r="F20" s="71">
        <f>SUM(F10:F19)</f>
        <v>34467239.580000006</v>
      </c>
      <c r="G20" s="72"/>
      <c r="H20" s="65"/>
    </row>
    <row r="21" spans="1:8" x14ac:dyDescent="0.25">
      <c r="A21" s="31"/>
      <c r="B21" s="32"/>
      <c r="C21" s="9"/>
      <c r="D21" s="9"/>
      <c r="E21" s="71"/>
      <c r="F21" s="71"/>
      <c r="G21" s="72"/>
      <c r="H21" s="65"/>
    </row>
    <row r="22" spans="1:8" x14ac:dyDescent="0.25">
      <c r="A22" s="31"/>
      <c r="B22" s="32" t="s">
        <v>136</v>
      </c>
      <c r="C22" s="63"/>
      <c r="D22" s="63"/>
      <c r="E22" s="73"/>
      <c r="F22" s="73"/>
      <c r="G22" s="74"/>
      <c r="H22" s="65"/>
    </row>
    <row r="23" spans="1:8" ht="51" x14ac:dyDescent="0.25">
      <c r="A23" s="9">
        <v>2</v>
      </c>
      <c r="B23" s="75" t="s">
        <v>306</v>
      </c>
      <c r="C23" s="33" t="s">
        <v>153</v>
      </c>
      <c r="D23" s="33"/>
      <c r="E23" s="76"/>
      <c r="F23" s="73"/>
      <c r="G23" s="74"/>
      <c r="H23" s="65"/>
    </row>
    <row r="24" spans="1:8" ht="25.5" x14ac:dyDescent="0.25">
      <c r="A24" s="19">
        <v>2.1</v>
      </c>
      <c r="B24" s="18" t="s">
        <v>307</v>
      </c>
      <c r="C24" s="40" t="s">
        <v>235</v>
      </c>
      <c r="D24" s="21">
        <v>831.6</v>
      </c>
      <c r="E24" s="67">
        <v>293.77999999999997</v>
      </c>
      <c r="F24" s="67">
        <f>D24*E24</f>
        <v>244307.44799999997</v>
      </c>
      <c r="G24" s="519" t="s">
        <v>229</v>
      </c>
      <c r="H24" s="65" t="s">
        <v>236</v>
      </c>
    </row>
    <row r="25" spans="1:8" ht="25.5" x14ac:dyDescent="0.25">
      <c r="A25" s="39">
        <v>2.2000000000000002</v>
      </c>
      <c r="B25" s="23" t="s">
        <v>237</v>
      </c>
      <c r="C25" s="39" t="s">
        <v>238</v>
      </c>
      <c r="D25" s="16">
        <f>D24/2*50</f>
        <v>20790</v>
      </c>
      <c r="E25" s="67">
        <v>1.31</v>
      </c>
      <c r="F25" s="67">
        <f t="shared" ref="F25:F32" si="1">D25*E25</f>
        <v>27234.9</v>
      </c>
      <c r="G25" s="519"/>
      <c r="H25" s="65">
        <v>2.2999999999999998</v>
      </c>
    </row>
    <row r="26" spans="1:8" ht="25.5" x14ac:dyDescent="0.25">
      <c r="A26" s="19">
        <v>2.2999999999999998</v>
      </c>
      <c r="B26" s="18" t="s">
        <v>239</v>
      </c>
      <c r="C26" s="40" t="s">
        <v>235</v>
      </c>
      <c r="D26" s="10">
        <f>D24/4</f>
        <v>207.9</v>
      </c>
      <c r="E26" s="67">
        <v>796.4</v>
      </c>
      <c r="F26" s="67">
        <f t="shared" si="1"/>
        <v>165571.56</v>
      </c>
      <c r="G26" s="519"/>
      <c r="H26" s="65">
        <v>5.2</v>
      </c>
    </row>
    <row r="27" spans="1:8" ht="38.25" x14ac:dyDescent="0.25">
      <c r="A27" s="19">
        <v>2.4</v>
      </c>
      <c r="B27" s="18" t="s">
        <v>243</v>
      </c>
      <c r="C27" s="40" t="s">
        <v>235</v>
      </c>
      <c r="D27" s="10">
        <f>2.2*0.075*14*18</f>
        <v>41.58</v>
      </c>
      <c r="E27" s="16">
        <v>5237.8</v>
      </c>
      <c r="F27" s="67">
        <f t="shared" si="1"/>
        <v>217787.72399999999</v>
      </c>
      <c r="G27" s="519"/>
      <c r="H27" s="65" t="s">
        <v>240</v>
      </c>
    </row>
    <row r="28" spans="1:8" ht="38.25" x14ac:dyDescent="0.25">
      <c r="A28" s="19">
        <v>2.5</v>
      </c>
      <c r="B28" s="18" t="s">
        <v>244</v>
      </c>
      <c r="C28" s="40" t="s">
        <v>235</v>
      </c>
      <c r="D28" s="10">
        <f>2*0.1*14*18</f>
        <v>50.400000000000006</v>
      </c>
      <c r="E28" s="122">
        <v>7565.71</v>
      </c>
      <c r="F28" s="67">
        <f t="shared" si="1"/>
        <v>381311.78400000004</v>
      </c>
      <c r="G28" s="519"/>
      <c r="H28" s="65" t="s">
        <v>241</v>
      </c>
    </row>
    <row r="29" spans="1:8" ht="44.45" customHeight="1" x14ac:dyDescent="0.25">
      <c r="A29" s="19">
        <v>2.6</v>
      </c>
      <c r="B29" s="18" t="s">
        <v>308</v>
      </c>
      <c r="C29" s="40" t="s">
        <v>235</v>
      </c>
      <c r="D29" s="10">
        <f>2*(1.3*0.25)*14*18</f>
        <v>163.79999999999998</v>
      </c>
      <c r="E29" s="67">
        <v>4093.64</v>
      </c>
      <c r="F29" s="67">
        <f t="shared" si="1"/>
        <v>670538.23199999996</v>
      </c>
      <c r="G29" s="519"/>
      <c r="H29" s="65" t="s">
        <v>245</v>
      </c>
    </row>
    <row r="30" spans="1:8" ht="38.25" x14ac:dyDescent="0.25">
      <c r="A30" s="19">
        <v>2.7</v>
      </c>
      <c r="B30" s="18" t="s">
        <v>309</v>
      </c>
      <c r="C30" s="40" t="s">
        <v>246</v>
      </c>
      <c r="D30" s="10">
        <f>4*1.3*14*18</f>
        <v>1310.3999999999999</v>
      </c>
      <c r="E30" s="67">
        <v>116.39</v>
      </c>
      <c r="F30" s="67">
        <f t="shared" si="1"/>
        <v>152517.45599999998</v>
      </c>
      <c r="G30" s="519"/>
      <c r="H30" s="65" t="s">
        <v>168</v>
      </c>
    </row>
    <row r="31" spans="1:8" ht="38.25" x14ac:dyDescent="0.25">
      <c r="A31" s="19">
        <v>2.8</v>
      </c>
      <c r="B31" s="18" t="s">
        <v>310</v>
      </c>
      <c r="C31" s="40" t="s">
        <v>246</v>
      </c>
      <c r="D31" s="10">
        <f>4*1.3*14*18</f>
        <v>1310.3999999999999</v>
      </c>
      <c r="E31" s="67">
        <v>98.02</v>
      </c>
      <c r="F31" s="67">
        <f t="shared" si="1"/>
        <v>128445.40799999998</v>
      </c>
      <c r="G31" s="519"/>
      <c r="H31" s="65" t="s">
        <v>247</v>
      </c>
    </row>
    <row r="32" spans="1:8" ht="25.5" x14ac:dyDescent="0.25">
      <c r="A32" s="19">
        <v>2.9</v>
      </c>
      <c r="B32" s="18" t="s">
        <v>248</v>
      </c>
      <c r="C32" s="40" t="s">
        <v>109</v>
      </c>
      <c r="D32" s="77">
        <v>5</v>
      </c>
      <c r="E32" s="67">
        <v>68623.360000000001</v>
      </c>
      <c r="F32" s="67">
        <f t="shared" si="1"/>
        <v>343116.79999999999</v>
      </c>
      <c r="G32" s="519"/>
      <c r="H32" s="65" t="s">
        <v>242</v>
      </c>
    </row>
    <row r="33" spans="1:8" ht="25.5" x14ac:dyDescent="0.25">
      <c r="A33" s="79" t="s">
        <v>163</v>
      </c>
      <c r="B33" s="32" t="s">
        <v>249</v>
      </c>
      <c r="C33" s="33"/>
      <c r="D33" s="33"/>
      <c r="E33" s="33"/>
      <c r="F33" s="33"/>
      <c r="G33" s="78"/>
      <c r="H33" s="65"/>
    </row>
    <row r="34" spans="1:8" ht="25.5" x14ac:dyDescent="0.25">
      <c r="A34" s="79" t="s">
        <v>165</v>
      </c>
      <c r="B34" s="20" t="s">
        <v>259</v>
      </c>
      <c r="C34" s="40" t="s">
        <v>119</v>
      </c>
      <c r="D34" s="17">
        <v>27.5</v>
      </c>
      <c r="E34" s="67">
        <v>2850000</v>
      </c>
      <c r="F34" s="67">
        <f t="shared" ref="F34:F43" si="2">D34*E34</f>
        <v>78375000</v>
      </c>
      <c r="G34" s="78"/>
      <c r="H34" s="65"/>
    </row>
    <row r="35" spans="1:8" ht="25.5" x14ac:dyDescent="0.25">
      <c r="A35" s="79" t="s">
        <v>166</v>
      </c>
      <c r="B35" s="20" t="s">
        <v>260</v>
      </c>
      <c r="C35" s="40" t="s">
        <v>119</v>
      </c>
      <c r="D35" s="17">
        <v>7.5</v>
      </c>
      <c r="E35" s="67">
        <v>50000</v>
      </c>
      <c r="F35" s="67">
        <f t="shared" si="2"/>
        <v>375000</v>
      </c>
      <c r="G35" s="78"/>
      <c r="H35" s="65"/>
    </row>
    <row r="36" spans="1:8" ht="38.25" x14ac:dyDescent="0.25">
      <c r="A36" s="79" t="s">
        <v>296</v>
      </c>
      <c r="B36" s="111" t="s">
        <v>297</v>
      </c>
      <c r="C36" s="40"/>
      <c r="D36" s="17"/>
      <c r="E36" s="67"/>
      <c r="F36" s="67"/>
      <c r="G36" s="78"/>
      <c r="H36" s="65"/>
    </row>
    <row r="37" spans="1:8" ht="25.5" x14ac:dyDescent="0.25">
      <c r="A37" s="79" t="s">
        <v>298</v>
      </c>
      <c r="B37" s="20" t="s">
        <v>311</v>
      </c>
      <c r="C37" s="40" t="s">
        <v>235</v>
      </c>
      <c r="D37" s="17">
        <f>1.15*1.4*1500</f>
        <v>2415</v>
      </c>
      <c r="E37" s="67">
        <v>293.77999999999997</v>
      </c>
      <c r="F37" s="67">
        <f t="shared" si="2"/>
        <v>709478.7</v>
      </c>
      <c r="G37" s="78"/>
      <c r="H37" s="65"/>
    </row>
    <row r="38" spans="1:8" ht="25.5" x14ac:dyDescent="0.25">
      <c r="A38" s="79" t="s">
        <v>169</v>
      </c>
      <c r="B38" s="20" t="s">
        <v>237</v>
      </c>
      <c r="C38" s="40" t="s">
        <v>238</v>
      </c>
      <c r="D38" s="17">
        <f>D37/2*50</f>
        <v>60375</v>
      </c>
      <c r="E38" s="67">
        <v>1.31</v>
      </c>
      <c r="F38" s="67">
        <f t="shared" si="2"/>
        <v>79091.25</v>
      </c>
      <c r="G38" s="78"/>
      <c r="H38" s="65"/>
    </row>
    <row r="39" spans="1:8" ht="25.5" x14ac:dyDescent="0.25">
      <c r="A39" s="79" t="s">
        <v>299</v>
      </c>
      <c r="B39" s="20" t="s">
        <v>239</v>
      </c>
      <c r="C39" s="40" t="s">
        <v>235</v>
      </c>
      <c r="D39" s="17">
        <f>0.95*0.55*1500*0.4</f>
        <v>313.5</v>
      </c>
      <c r="E39" s="67">
        <v>796.4</v>
      </c>
      <c r="F39" s="67">
        <f t="shared" si="2"/>
        <v>249671.4</v>
      </c>
      <c r="G39" s="78"/>
      <c r="H39" s="65"/>
    </row>
    <row r="40" spans="1:8" ht="25.5" x14ac:dyDescent="0.25">
      <c r="A40" s="79" t="s">
        <v>300</v>
      </c>
      <c r="B40" s="20" t="s">
        <v>315</v>
      </c>
      <c r="C40" s="40" t="s">
        <v>153</v>
      </c>
      <c r="D40" s="17">
        <f>0.95*0.1*1500</f>
        <v>142.5</v>
      </c>
      <c r="E40" s="123">
        <v>5237.8</v>
      </c>
      <c r="F40" s="67">
        <f t="shared" si="2"/>
        <v>746386.5</v>
      </c>
      <c r="G40" s="78"/>
      <c r="H40" s="65"/>
    </row>
    <row r="41" spans="1:8" ht="38.25" x14ac:dyDescent="0.25">
      <c r="A41" s="79" t="s">
        <v>302</v>
      </c>
      <c r="B41" s="20" t="s">
        <v>301</v>
      </c>
      <c r="C41" s="40" t="s">
        <v>153</v>
      </c>
      <c r="D41" s="17">
        <f>4.1*0.1*1500</f>
        <v>615</v>
      </c>
      <c r="E41" s="123">
        <v>7565.71</v>
      </c>
      <c r="F41" s="67">
        <f t="shared" si="2"/>
        <v>4652911.6500000004</v>
      </c>
      <c r="G41" s="78"/>
      <c r="H41" s="65"/>
    </row>
    <row r="42" spans="1:8" ht="25.5" x14ac:dyDescent="0.25">
      <c r="A42" s="79" t="s">
        <v>303</v>
      </c>
      <c r="B42" s="20" t="s">
        <v>248</v>
      </c>
      <c r="C42" s="40" t="s">
        <v>109</v>
      </c>
      <c r="D42" s="121">
        <v>40</v>
      </c>
      <c r="E42" s="91">
        <v>68623.360000000001</v>
      </c>
      <c r="F42" s="67">
        <f t="shared" si="2"/>
        <v>2744934.3999999999</v>
      </c>
      <c r="G42" s="78"/>
      <c r="H42" s="65"/>
    </row>
    <row r="43" spans="1:8" ht="25.5" x14ac:dyDescent="0.25">
      <c r="A43" s="79"/>
      <c r="B43" s="20" t="s">
        <v>314</v>
      </c>
      <c r="C43" s="40" t="s">
        <v>195</v>
      </c>
      <c r="D43" s="121">
        <v>51</v>
      </c>
      <c r="E43" s="67">
        <v>1000</v>
      </c>
      <c r="F43" s="67">
        <f t="shared" si="2"/>
        <v>51000</v>
      </c>
      <c r="G43" s="78"/>
      <c r="H43" s="65"/>
    </row>
    <row r="44" spans="1:8" x14ac:dyDescent="0.25">
      <c r="A44" s="9"/>
      <c r="B44" s="32" t="s">
        <v>250</v>
      </c>
      <c r="C44" s="19"/>
      <c r="D44" s="10"/>
      <c r="E44" s="67"/>
      <c r="F44" s="80">
        <f>SUM(F24:F43)</f>
        <v>90314305.212000027</v>
      </c>
      <c r="G44" s="57"/>
      <c r="H44" s="65"/>
    </row>
    <row r="45" spans="1:8" ht="27.75" customHeight="1" x14ac:dyDescent="0.25">
      <c r="A45" s="81"/>
      <c r="B45" s="514" t="s">
        <v>251</v>
      </c>
      <c r="C45" s="514"/>
      <c r="D45" s="514"/>
      <c r="E45" s="514"/>
      <c r="F45" s="82">
        <f>F20+F44</f>
        <v>124781544.79200003</v>
      </c>
      <c r="G45" s="83"/>
      <c r="H45" s="65"/>
    </row>
    <row r="46" spans="1:8" x14ac:dyDescent="0.25">
      <c r="A46" s="50"/>
      <c r="B46" s="515" t="s">
        <v>252</v>
      </c>
      <c r="C46" s="516"/>
      <c r="D46" s="516"/>
      <c r="E46" s="517"/>
      <c r="F46" s="84">
        <f>F45*0.18</f>
        <v>22460678.062560003</v>
      </c>
      <c r="G46" s="57"/>
      <c r="H46" s="65"/>
    </row>
    <row r="47" spans="1:8" ht="27" customHeight="1" x14ac:dyDescent="0.25">
      <c r="A47" s="50"/>
      <c r="B47" s="515" t="s">
        <v>253</v>
      </c>
      <c r="C47" s="516"/>
      <c r="D47" s="516"/>
      <c r="E47" s="517"/>
      <c r="F47" s="85">
        <f>F45+F46</f>
        <v>147242222.85456002</v>
      </c>
      <c r="G47" s="57"/>
      <c r="H47" s="65"/>
    </row>
    <row r="48" spans="1:8" x14ac:dyDescent="0.25">
      <c r="A48" s="12"/>
      <c r="B48" s="54"/>
      <c r="C48" s="12"/>
      <c r="D48" s="12"/>
      <c r="E48" s="12"/>
      <c r="F48" s="86"/>
      <c r="G48" s="83"/>
      <c r="H48" s="65"/>
    </row>
    <row r="49" spans="1:8" x14ac:dyDescent="0.25">
      <c r="A49" s="12"/>
      <c r="B49" s="56" t="s">
        <v>254</v>
      </c>
      <c r="C49" s="12"/>
      <c r="D49" s="504" t="s">
        <v>209</v>
      </c>
      <c r="E49" s="504"/>
      <c r="F49" s="504"/>
      <c r="G49" s="83"/>
      <c r="H49" s="65"/>
    </row>
    <row r="50" spans="1:8" x14ac:dyDescent="0.25">
      <c r="A50" s="12"/>
      <c r="B50" s="24" t="s">
        <v>210</v>
      </c>
      <c r="C50" s="12"/>
      <c r="D50" s="504" t="s">
        <v>130</v>
      </c>
      <c r="E50" s="504"/>
      <c r="F50" s="504"/>
      <c r="G50" s="83"/>
      <c r="H50" s="65"/>
    </row>
    <row r="51" spans="1:8" x14ac:dyDescent="0.25">
      <c r="A51" s="12"/>
      <c r="B51" s="24" t="s">
        <v>211</v>
      </c>
      <c r="C51" s="12"/>
      <c r="D51" s="504" t="s">
        <v>131</v>
      </c>
      <c r="E51" s="504"/>
      <c r="F51" s="504"/>
      <c r="G51" s="83"/>
      <c r="H51" s="65"/>
    </row>
    <row r="66" spans="6:6" x14ac:dyDescent="0.25">
      <c r="F66" s="88"/>
    </row>
    <row r="68" spans="6:6" x14ac:dyDescent="0.25">
      <c r="F68" s="88"/>
    </row>
    <row r="69" spans="6:6" x14ac:dyDescent="0.25">
      <c r="F69" s="89"/>
    </row>
  </sheetData>
  <mergeCells count="15">
    <mergeCell ref="G5:G6"/>
    <mergeCell ref="G24:G32"/>
    <mergeCell ref="A1:F1"/>
    <mergeCell ref="A2:F2"/>
    <mergeCell ref="A4:F4"/>
    <mergeCell ref="C5:C6"/>
    <mergeCell ref="D5:D6"/>
    <mergeCell ref="E5:E6"/>
    <mergeCell ref="F5:F6"/>
    <mergeCell ref="D49:F49"/>
    <mergeCell ref="D50:F50"/>
    <mergeCell ref="D51:F51"/>
    <mergeCell ref="B45:E45"/>
    <mergeCell ref="B46:E46"/>
    <mergeCell ref="B47:E47"/>
  </mergeCells>
  <dataValidations count="1">
    <dataValidation allowBlank="1" showInputMessage="1" showErrorMessage="1" prompt="Enter numeric values only" sqref="E24:F32 E34:F43 E10:F19"/>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workbookViewId="0">
      <selection activeCell="D19" sqref="D19"/>
    </sheetView>
  </sheetViews>
  <sheetFormatPr defaultRowHeight="15" x14ac:dyDescent="0.25"/>
  <cols>
    <col min="2" max="2" width="54.7109375" bestFit="1" customWidth="1"/>
    <col min="3" max="3" width="31.42578125" bestFit="1" customWidth="1"/>
  </cols>
  <sheetData>
    <row r="1" spans="1:3" x14ac:dyDescent="0.25">
      <c r="A1">
        <f ca="1">A1:K45</f>
        <v>0</v>
      </c>
    </row>
    <row r="2" spans="1:3" ht="18" x14ac:dyDescent="0.25">
      <c r="A2" s="530" t="s">
        <v>100</v>
      </c>
      <c r="B2" s="530"/>
      <c r="C2" s="530"/>
    </row>
    <row r="3" spans="1:3" ht="20.25" x14ac:dyDescent="0.25">
      <c r="A3" s="531" t="s">
        <v>605</v>
      </c>
      <c r="B3" s="531"/>
      <c r="C3" s="531"/>
    </row>
    <row r="4" spans="1:3" ht="60" customHeight="1" x14ac:dyDescent="0.25">
      <c r="A4" s="532" t="s">
        <v>479</v>
      </c>
      <c r="B4" s="532"/>
      <c r="C4" s="532"/>
    </row>
    <row r="5" spans="1:3" x14ac:dyDescent="0.25">
      <c r="A5" s="97" t="s">
        <v>280</v>
      </c>
      <c r="B5" s="97" t="s">
        <v>281</v>
      </c>
      <c r="C5" s="97" t="s">
        <v>282</v>
      </c>
    </row>
    <row r="6" spans="1:3" ht="42.75" customHeight="1" x14ac:dyDescent="0.25">
      <c r="A6" s="95">
        <v>1</v>
      </c>
      <c r="B6" s="236" t="s">
        <v>491</v>
      </c>
      <c r="C6" s="98">
        <f>'LINE SUPPLY'!I89</f>
        <v>474688671.67755312</v>
      </c>
    </row>
    <row r="7" spans="1:3" x14ac:dyDescent="0.25">
      <c r="A7" s="95">
        <v>2</v>
      </c>
      <c r="B7" s="95" t="s">
        <v>283</v>
      </c>
      <c r="C7" s="96">
        <f>C6*3%</f>
        <v>14240660.150326593</v>
      </c>
    </row>
    <row r="8" spans="1:3" x14ac:dyDescent="0.25">
      <c r="A8" s="95">
        <v>3</v>
      </c>
      <c r="B8" s="95" t="s">
        <v>284</v>
      </c>
      <c r="C8" s="99">
        <f>C6+C7</f>
        <v>488929331.82787973</v>
      </c>
    </row>
    <row r="9" spans="1:3" x14ac:dyDescent="0.25">
      <c r="A9" s="95">
        <v>4</v>
      </c>
      <c r="B9" s="95" t="s">
        <v>285</v>
      </c>
      <c r="C9" s="96">
        <f>C8*3%</f>
        <v>14667879.954836391</v>
      </c>
    </row>
    <row r="10" spans="1:3" x14ac:dyDescent="0.25">
      <c r="A10" s="95">
        <v>5</v>
      </c>
      <c r="B10" s="95" t="s">
        <v>286</v>
      </c>
      <c r="C10" s="96">
        <f>C8*2%</f>
        <v>9778586.6365575939</v>
      </c>
    </row>
    <row r="11" spans="1:3" x14ac:dyDescent="0.25">
      <c r="A11" s="95">
        <v>6</v>
      </c>
      <c r="B11" s="95" t="s">
        <v>287</v>
      </c>
      <c r="C11" s="96">
        <f>C8*5%</f>
        <v>24446466.591393989</v>
      </c>
    </row>
    <row r="12" spans="1:3" ht="25.5" x14ac:dyDescent="0.25">
      <c r="A12" s="95">
        <v>7</v>
      </c>
      <c r="B12" s="225" t="s">
        <v>492</v>
      </c>
      <c r="C12" s="99">
        <f>'LINE SERVICE'!I111</f>
        <v>279768697.32890499</v>
      </c>
    </row>
    <row r="13" spans="1:3" x14ac:dyDescent="0.25">
      <c r="A13" s="95">
        <v>8</v>
      </c>
      <c r="B13" s="225" t="s">
        <v>288</v>
      </c>
      <c r="C13" s="96">
        <f>20000*10</f>
        <v>200000</v>
      </c>
    </row>
    <row r="14" spans="1:3" ht="89.25" x14ac:dyDescent="0.25">
      <c r="A14" s="95">
        <v>9</v>
      </c>
      <c r="B14" s="248" t="s">
        <v>182</v>
      </c>
      <c r="C14" s="247">
        <v>350000</v>
      </c>
    </row>
    <row r="15" spans="1:3" x14ac:dyDescent="0.25">
      <c r="A15" s="95">
        <v>10</v>
      </c>
      <c r="B15" s="97" t="s">
        <v>289</v>
      </c>
      <c r="C15" s="99">
        <f>C8+C9+C10+C11+C12+C13+C14</f>
        <v>818140962.33957267</v>
      </c>
    </row>
    <row r="16" spans="1:3" x14ac:dyDescent="0.25">
      <c r="B16" s="534"/>
      <c r="C16" s="534"/>
    </row>
    <row r="17" spans="1:3" x14ac:dyDescent="0.25">
      <c r="B17" s="100"/>
      <c r="C17" s="100"/>
    </row>
    <row r="19" spans="1:3" x14ac:dyDescent="0.25">
      <c r="A19" s="533"/>
      <c r="B19" s="533"/>
      <c r="C19" s="94"/>
    </row>
    <row r="20" spans="1:3" x14ac:dyDescent="0.25">
      <c r="A20" s="529"/>
      <c r="B20" s="529"/>
      <c r="C20" s="94"/>
    </row>
    <row r="21" spans="1:3" x14ac:dyDescent="0.25">
      <c r="A21" s="529"/>
      <c r="B21" s="529"/>
      <c r="C21" s="94"/>
    </row>
  </sheetData>
  <mergeCells count="7">
    <mergeCell ref="A20:B20"/>
    <mergeCell ref="A21:B21"/>
    <mergeCell ref="A2:C2"/>
    <mergeCell ref="A3:C3"/>
    <mergeCell ref="A4:C4"/>
    <mergeCell ref="A19:B19"/>
    <mergeCell ref="B16:C16"/>
  </mergeCells>
  <pageMargins left="0.24" right="0.19"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7"/>
  <sheetViews>
    <sheetView topLeftCell="A3" workbookViewId="0">
      <selection activeCell="B54" sqref="B54"/>
    </sheetView>
  </sheetViews>
  <sheetFormatPr defaultRowHeight="15" x14ac:dyDescent="0.25"/>
  <cols>
    <col min="2" max="2" width="18.7109375" customWidth="1"/>
    <col min="3" max="3" width="10.5703125" customWidth="1"/>
    <col min="4" max="4" width="11.5703125" customWidth="1"/>
    <col min="5" max="5" width="11.42578125" customWidth="1"/>
    <col min="7" max="7" width="11.140625" customWidth="1"/>
    <col min="8" max="8" width="11.85546875" customWidth="1"/>
    <col min="9" max="9" width="11.28515625" customWidth="1"/>
  </cols>
  <sheetData>
    <row r="1" spans="1:11" s="2" customFormat="1" ht="14.25" x14ac:dyDescent="0.25">
      <c r="A1" s="2">
        <f ca="1">A1:K53</f>
        <v>0</v>
      </c>
      <c r="C1" s="466" t="s">
        <v>316</v>
      </c>
      <c r="D1" s="466"/>
      <c r="E1" s="466"/>
      <c r="F1" s="466"/>
      <c r="G1" s="466"/>
      <c r="H1" s="466"/>
    </row>
    <row r="2" spans="1:11" s="2" customFormat="1" ht="14.25" customHeight="1" x14ac:dyDescent="0.25">
      <c r="A2" s="538" t="s">
        <v>0</v>
      </c>
      <c r="B2" s="538" t="s">
        <v>1</v>
      </c>
      <c r="C2" s="538" t="s">
        <v>2</v>
      </c>
      <c r="D2" s="535" t="s">
        <v>10</v>
      </c>
      <c r="E2" s="536"/>
      <c r="F2" s="535" t="s">
        <v>6</v>
      </c>
      <c r="G2" s="536"/>
      <c r="H2" s="535" t="s">
        <v>9</v>
      </c>
      <c r="I2" s="536"/>
      <c r="J2" s="535" t="s">
        <v>11</v>
      </c>
      <c r="K2" s="536"/>
    </row>
    <row r="3" spans="1:11" s="2" customFormat="1" ht="25.5" x14ac:dyDescent="0.25">
      <c r="A3" s="538"/>
      <c r="B3" s="538"/>
      <c r="C3" s="538"/>
      <c r="D3" s="160" t="s">
        <v>7</v>
      </c>
      <c r="E3" s="160" t="s">
        <v>8</v>
      </c>
      <c r="F3" s="160" t="s">
        <v>7</v>
      </c>
      <c r="G3" s="160" t="s">
        <v>8</v>
      </c>
      <c r="H3" s="160" t="s">
        <v>7</v>
      </c>
      <c r="I3" s="160" t="s">
        <v>8</v>
      </c>
      <c r="J3" s="160" t="s">
        <v>3</v>
      </c>
      <c r="K3" s="160" t="s">
        <v>4</v>
      </c>
    </row>
    <row r="4" spans="1:11" s="2" customFormat="1" ht="14.25" hidden="1" x14ac:dyDescent="0.25">
      <c r="A4" s="161">
        <v>1</v>
      </c>
      <c r="B4" s="161" t="s">
        <v>12</v>
      </c>
      <c r="C4" s="161">
        <v>0</v>
      </c>
      <c r="D4" s="162">
        <v>63.36</v>
      </c>
      <c r="E4" s="162">
        <f t="shared" ref="E4:E42" si="0">D4*C4</f>
        <v>0</v>
      </c>
      <c r="F4" s="163">
        <v>0.96799999999999997</v>
      </c>
      <c r="G4" s="162">
        <f t="shared" ref="G4:G42" si="1">F4*C4</f>
        <v>0</v>
      </c>
      <c r="H4" s="162">
        <v>8.76</v>
      </c>
      <c r="I4" s="162">
        <f t="shared" ref="I4:I42" si="2">H4*C4</f>
        <v>0</v>
      </c>
      <c r="J4" s="163">
        <v>0.20100000000000001</v>
      </c>
      <c r="K4" s="162">
        <f t="shared" ref="K4:K44" si="3">J4*C4</f>
        <v>0</v>
      </c>
    </row>
    <row r="5" spans="1:11" s="2" customFormat="1" ht="14.25" hidden="1" x14ac:dyDescent="0.25">
      <c r="A5" s="161">
        <f>A4+1</f>
        <v>2</v>
      </c>
      <c r="B5" s="161" t="s">
        <v>13</v>
      </c>
      <c r="C5" s="161">
        <v>0</v>
      </c>
      <c r="D5" s="162">
        <v>70</v>
      </c>
      <c r="E5" s="162">
        <f t="shared" si="0"/>
        <v>0</v>
      </c>
      <c r="F5" s="163">
        <v>0.96799999999999997</v>
      </c>
      <c r="G5" s="162">
        <f t="shared" si="1"/>
        <v>0</v>
      </c>
      <c r="H5" s="162">
        <v>9.7200000000000006</v>
      </c>
      <c r="I5" s="162">
        <f t="shared" si="2"/>
        <v>0</v>
      </c>
      <c r="J5" s="163">
        <v>0.20100000000000001</v>
      </c>
      <c r="K5" s="162">
        <f t="shared" si="3"/>
        <v>0</v>
      </c>
    </row>
    <row r="6" spans="1:11" s="2" customFormat="1" ht="14.25" hidden="1" x14ac:dyDescent="0.25">
      <c r="A6" s="161">
        <f t="shared" ref="A6:A47" si="4">A5+1</f>
        <v>3</v>
      </c>
      <c r="B6" s="161" t="s">
        <v>14</v>
      </c>
      <c r="C6" s="161">
        <v>0</v>
      </c>
      <c r="D6" s="162">
        <v>70</v>
      </c>
      <c r="E6" s="162">
        <f t="shared" si="0"/>
        <v>0</v>
      </c>
      <c r="F6" s="163">
        <v>0.96799999999999997</v>
      </c>
      <c r="G6" s="162">
        <f t="shared" si="1"/>
        <v>0</v>
      </c>
      <c r="H6" s="162">
        <v>9.7200000000000006</v>
      </c>
      <c r="I6" s="162">
        <f t="shared" si="2"/>
        <v>0</v>
      </c>
      <c r="J6" s="163">
        <v>0.20100000000000001</v>
      </c>
      <c r="K6" s="162">
        <f t="shared" si="3"/>
        <v>0</v>
      </c>
    </row>
    <row r="7" spans="1:11" s="2" customFormat="1" ht="14.25" hidden="1" x14ac:dyDescent="0.25">
      <c r="A7" s="164">
        <f t="shared" si="4"/>
        <v>4</v>
      </c>
      <c r="B7" s="164" t="s">
        <v>15</v>
      </c>
      <c r="C7" s="164">
        <v>0</v>
      </c>
      <c r="D7" s="165">
        <v>104.43</v>
      </c>
      <c r="E7" s="165">
        <f t="shared" si="0"/>
        <v>0</v>
      </c>
      <c r="F7" s="165">
        <f>2.75*2.75*0.05*4</f>
        <v>1.5125000000000002</v>
      </c>
      <c r="G7" s="165">
        <f t="shared" si="1"/>
        <v>0</v>
      </c>
      <c r="H7" s="165">
        <v>15.49</v>
      </c>
      <c r="I7" s="165">
        <f t="shared" si="2"/>
        <v>0</v>
      </c>
      <c r="J7" s="166">
        <v>0.27200000000000002</v>
      </c>
      <c r="K7" s="165">
        <f t="shared" si="3"/>
        <v>0</v>
      </c>
    </row>
    <row r="8" spans="1:11" s="2" customFormat="1" ht="14.25" hidden="1" x14ac:dyDescent="0.25">
      <c r="A8" s="164">
        <f t="shared" si="4"/>
        <v>5</v>
      </c>
      <c r="B8" s="164" t="s">
        <v>16</v>
      </c>
      <c r="C8" s="164">
        <v>0</v>
      </c>
      <c r="D8" s="165">
        <v>113.49</v>
      </c>
      <c r="E8" s="165">
        <f t="shared" si="0"/>
        <v>0</v>
      </c>
      <c r="F8" s="165">
        <f t="shared" ref="F8:F9" si="5">2.75*2.75*0.05*4</f>
        <v>1.5125000000000002</v>
      </c>
      <c r="G8" s="165">
        <f t="shared" si="1"/>
        <v>0</v>
      </c>
      <c r="H8" s="165">
        <v>17</v>
      </c>
      <c r="I8" s="165">
        <f t="shared" si="2"/>
        <v>0</v>
      </c>
      <c r="J8" s="166">
        <v>0.27200000000000002</v>
      </c>
      <c r="K8" s="165">
        <f t="shared" si="3"/>
        <v>0</v>
      </c>
    </row>
    <row r="9" spans="1:11" s="2" customFormat="1" ht="14.25" hidden="1" x14ac:dyDescent="0.25">
      <c r="A9" s="164">
        <f t="shared" si="4"/>
        <v>6</v>
      </c>
      <c r="B9" s="164" t="s">
        <v>17</v>
      </c>
      <c r="C9" s="164">
        <v>0</v>
      </c>
      <c r="D9" s="165">
        <v>113.49</v>
      </c>
      <c r="E9" s="165">
        <f t="shared" si="0"/>
        <v>0</v>
      </c>
      <c r="F9" s="165">
        <f t="shared" si="5"/>
        <v>1.5125000000000002</v>
      </c>
      <c r="G9" s="165">
        <f t="shared" si="1"/>
        <v>0</v>
      </c>
      <c r="H9" s="165">
        <v>17</v>
      </c>
      <c r="I9" s="165">
        <f t="shared" si="2"/>
        <v>0</v>
      </c>
      <c r="J9" s="166">
        <v>0.27200000000000002</v>
      </c>
      <c r="K9" s="165">
        <f t="shared" si="3"/>
        <v>0</v>
      </c>
    </row>
    <row r="10" spans="1:11" s="2" customFormat="1" ht="14.25" hidden="1" x14ac:dyDescent="0.25">
      <c r="A10" s="164">
        <f t="shared" si="4"/>
        <v>7</v>
      </c>
      <c r="B10" s="164" t="s">
        <v>18</v>
      </c>
      <c r="C10" s="164">
        <v>0</v>
      </c>
      <c r="D10" s="165">
        <v>141.54</v>
      </c>
      <c r="E10" s="165">
        <f t="shared" si="0"/>
        <v>0</v>
      </c>
      <c r="F10" s="165">
        <v>1.74</v>
      </c>
      <c r="G10" s="165">
        <f t="shared" si="1"/>
        <v>0</v>
      </c>
      <c r="H10" s="165">
        <v>20.64</v>
      </c>
      <c r="I10" s="165">
        <f t="shared" si="2"/>
        <v>0</v>
      </c>
      <c r="J10" s="166">
        <v>0.309</v>
      </c>
      <c r="K10" s="165">
        <f t="shared" si="3"/>
        <v>0</v>
      </c>
    </row>
    <row r="11" spans="1:11" s="2" customFormat="1" ht="14.25" hidden="1" x14ac:dyDescent="0.25">
      <c r="A11" s="164">
        <f t="shared" si="4"/>
        <v>8</v>
      </c>
      <c r="B11" s="164" t="s">
        <v>19</v>
      </c>
      <c r="C11" s="164">
        <v>0</v>
      </c>
      <c r="D11" s="165">
        <v>141.54</v>
      </c>
      <c r="E11" s="165">
        <f t="shared" si="0"/>
        <v>0</v>
      </c>
      <c r="F11" s="165">
        <v>1.74</v>
      </c>
      <c r="G11" s="165">
        <f t="shared" si="1"/>
        <v>0</v>
      </c>
      <c r="H11" s="165">
        <v>20.64</v>
      </c>
      <c r="I11" s="165">
        <f t="shared" si="2"/>
        <v>0</v>
      </c>
      <c r="J11" s="166">
        <v>0.309</v>
      </c>
      <c r="K11" s="165">
        <f t="shared" si="3"/>
        <v>0</v>
      </c>
    </row>
    <row r="12" spans="1:11" s="2" customFormat="1" ht="14.25" hidden="1" x14ac:dyDescent="0.25">
      <c r="A12" s="164">
        <f t="shared" si="4"/>
        <v>9</v>
      </c>
      <c r="B12" s="164" t="s">
        <v>20</v>
      </c>
      <c r="C12" s="164">
        <v>0</v>
      </c>
      <c r="D12" s="165">
        <v>141.54</v>
      </c>
      <c r="E12" s="165">
        <f t="shared" si="0"/>
        <v>0</v>
      </c>
      <c r="F12" s="165">
        <v>1.74</v>
      </c>
      <c r="G12" s="165">
        <f t="shared" si="1"/>
        <v>0</v>
      </c>
      <c r="H12" s="165">
        <v>20.64</v>
      </c>
      <c r="I12" s="165">
        <f t="shared" si="2"/>
        <v>0</v>
      </c>
      <c r="J12" s="166">
        <v>0.309</v>
      </c>
      <c r="K12" s="165">
        <f t="shared" si="3"/>
        <v>0</v>
      </c>
    </row>
    <row r="13" spans="1:11" s="2" customFormat="1" ht="14.25" hidden="1" x14ac:dyDescent="0.25">
      <c r="A13" s="161">
        <f t="shared" si="4"/>
        <v>10</v>
      </c>
      <c r="B13" s="161" t="s">
        <v>261</v>
      </c>
      <c r="C13" s="161">
        <v>0</v>
      </c>
      <c r="D13" s="162">
        <v>129.02000000000001</v>
      </c>
      <c r="E13" s="162">
        <f t="shared" si="0"/>
        <v>0</v>
      </c>
      <c r="F13" s="162">
        <v>3.3639999999999999</v>
      </c>
      <c r="G13" s="162">
        <f t="shared" si="1"/>
        <v>0</v>
      </c>
      <c r="H13" s="162">
        <v>19.59</v>
      </c>
      <c r="I13" s="162">
        <f t="shared" si="2"/>
        <v>0</v>
      </c>
      <c r="J13" s="163">
        <v>0.36499999999999999</v>
      </c>
      <c r="K13" s="162">
        <f t="shared" si="3"/>
        <v>0</v>
      </c>
    </row>
    <row r="14" spans="1:11" s="2" customFormat="1" ht="14.25" hidden="1" x14ac:dyDescent="0.25">
      <c r="A14" s="161">
        <f t="shared" si="4"/>
        <v>11</v>
      </c>
      <c r="B14" s="161" t="s">
        <v>262</v>
      </c>
      <c r="C14" s="161">
        <v>0</v>
      </c>
      <c r="D14" s="162">
        <v>129.02000000000001</v>
      </c>
      <c r="E14" s="162">
        <f t="shared" si="0"/>
        <v>0</v>
      </c>
      <c r="F14" s="162">
        <v>3.3639999999999999</v>
      </c>
      <c r="G14" s="162">
        <f t="shared" si="1"/>
        <v>0</v>
      </c>
      <c r="H14" s="162">
        <v>19.59</v>
      </c>
      <c r="I14" s="162">
        <f t="shared" si="2"/>
        <v>0</v>
      </c>
      <c r="J14" s="163">
        <v>0.36499999999999999</v>
      </c>
      <c r="K14" s="162">
        <f t="shared" si="3"/>
        <v>0</v>
      </c>
    </row>
    <row r="15" spans="1:11" s="2" customFormat="1" ht="14.25" x14ac:dyDescent="0.25">
      <c r="A15" s="172">
        <v>1</v>
      </c>
      <c r="B15" s="172" t="s">
        <v>462</v>
      </c>
      <c r="C15" s="172">
        <v>12</v>
      </c>
      <c r="D15" s="173">
        <v>64.512</v>
      </c>
      <c r="E15" s="173">
        <f t="shared" ref="E15:E16" si="6">D15*C15</f>
        <v>774.14400000000001</v>
      </c>
      <c r="F15" s="173">
        <v>0.96799999999999997</v>
      </c>
      <c r="G15" s="173">
        <f t="shared" ref="G15:G16" si="7">F15*C15</f>
        <v>11.616</v>
      </c>
      <c r="H15" s="173">
        <v>8.7959999999999994</v>
      </c>
      <c r="I15" s="173">
        <f t="shared" ref="I15:I16" si="8">H15*C15</f>
        <v>105.55199999999999</v>
      </c>
      <c r="J15" s="174">
        <v>0.19400000000000001</v>
      </c>
      <c r="K15" s="173">
        <f t="shared" ref="K15:K17" si="9">J15*C15</f>
        <v>2.3280000000000003</v>
      </c>
    </row>
    <row r="16" spans="1:11" s="2" customFormat="1" ht="14.25" x14ac:dyDescent="0.25">
      <c r="A16" s="172">
        <v>2</v>
      </c>
      <c r="B16" s="172" t="s">
        <v>463</v>
      </c>
      <c r="C16" s="172">
        <v>32</v>
      </c>
      <c r="D16" s="173">
        <v>71.25</v>
      </c>
      <c r="E16" s="173">
        <f t="shared" si="6"/>
        <v>2280</v>
      </c>
      <c r="F16" s="173">
        <v>0.96799999999999997</v>
      </c>
      <c r="G16" s="173">
        <f t="shared" si="7"/>
        <v>30.975999999999999</v>
      </c>
      <c r="H16" s="173">
        <v>9.7639999999999993</v>
      </c>
      <c r="I16" s="173">
        <f t="shared" si="8"/>
        <v>312.44799999999998</v>
      </c>
      <c r="J16" s="174">
        <v>0.19400000000000001</v>
      </c>
      <c r="K16" s="173">
        <f t="shared" si="9"/>
        <v>6.2080000000000002</v>
      </c>
    </row>
    <row r="17" spans="1:11" s="2" customFormat="1" ht="14.25" x14ac:dyDescent="0.25">
      <c r="A17" s="172">
        <v>3</v>
      </c>
      <c r="B17" s="172" t="s">
        <v>464</v>
      </c>
      <c r="C17" s="172">
        <v>39</v>
      </c>
      <c r="D17" s="173">
        <v>71.25</v>
      </c>
      <c r="E17" s="173">
        <f t="shared" ref="E17" si="10">D17*C17</f>
        <v>2778.75</v>
      </c>
      <c r="F17" s="173">
        <v>0.96799999999999997</v>
      </c>
      <c r="G17" s="173">
        <f t="shared" ref="G17" si="11">F17*C17</f>
        <v>37.751999999999995</v>
      </c>
      <c r="H17" s="173">
        <v>9.7639999999999993</v>
      </c>
      <c r="I17" s="173">
        <f t="shared" ref="I17" si="12">H17*C17</f>
        <v>380.79599999999999</v>
      </c>
      <c r="J17" s="174">
        <v>0.19400000000000001</v>
      </c>
      <c r="K17" s="173">
        <f t="shared" si="9"/>
        <v>7.5659999999999998</v>
      </c>
    </row>
    <row r="18" spans="1:11" s="2" customFormat="1" ht="14.25" x14ac:dyDescent="0.25">
      <c r="A18" s="172">
        <v>4</v>
      </c>
      <c r="B18" s="172" t="s">
        <v>465</v>
      </c>
      <c r="C18" s="172">
        <v>7</v>
      </c>
      <c r="D18" s="173">
        <v>119.16</v>
      </c>
      <c r="E18" s="173">
        <f t="shared" ref="E18:E19" si="13">D18*C18</f>
        <v>834.12</v>
      </c>
      <c r="F18" s="173">
        <v>1.6819999999999999</v>
      </c>
      <c r="G18" s="173">
        <f t="shared" ref="G18:G19" si="14">F18*C18</f>
        <v>11.773999999999999</v>
      </c>
      <c r="H18" s="173">
        <v>17.899999999999999</v>
      </c>
      <c r="I18" s="173">
        <f t="shared" ref="I18:I19" si="15">H18*C18</f>
        <v>125.29999999999998</v>
      </c>
      <c r="J18" s="174">
        <v>0.29199999999999998</v>
      </c>
      <c r="K18" s="173">
        <f t="shared" ref="K18:K20" si="16">J18*C18</f>
        <v>2.044</v>
      </c>
    </row>
    <row r="19" spans="1:11" s="2" customFormat="1" ht="14.25" x14ac:dyDescent="0.25">
      <c r="A19" s="172">
        <v>5</v>
      </c>
      <c r="B19" s="172" t="s">
        <v>466</v>
      </c>
      <c r="C19" s="172">
        <v>14</v>
      </c>
      <c r="D19" s="173">
        <v>129.02000000000001</v>
      </c>
      <c r="E19" s="173">
        <f t="shared" si="13"/>
        <v>1806.2800000000002</v>
      </c>
      <c r="F19" s="173">
        <v>1.6819999999999999</v>
      </c>
      <c r="G19" s="173">
        <f t="shared" si="14"/>
        <v>23.547999999999998</v>
      </c>
      <c r="H19" s="173">
        <v>19.59</v>
      </c>
      <c r="I19" s="173">
        <f t="shared" si="15"/>
        <v>274.26</v>
      </c>
      <c r="J19" s="174">
        <v>0.29199999999999998</v>
      </c>
      <c r="K19" s="173">
        <f t="shared" si="16"/>
        <v>4.0880000000000001</v>
      </c>
    </row>
    <row r="20" spans="1:11" s="2" customFormat="1" ht="14.25" x14ac:dyDescent="0.25">
      <c r="A20" s="172">
        <v>6</v>
      </c>
      <c r="B20" s="172" t="s">
        <v>467</v>
      </c>
      <c r="C20" s="172">
        <v>5</v>
      </c>
      <c r="D20" s="173">
        <v>129.02000000000001</v>
      </c>
      <c r="E20" s="173">
        <f t="shared" ref="E20" si="17">D20*C20</f>
        <v>645.1</v>
      </c>
      <c r="F20" s="173">
        <v>1.6819999999999999</v>
      </c>
      <c r="G20" s="173">
        <f t="shared" ref="G20" si="18">F20*C20</f>
        <v>8.41</v>
      </c>
      <c r="H20" s="173">
        <v>19.59</v>
      </c>
      <c r="I20" s="173">
        <f t="shared" ref="I20" si="19">H20*C20</f>
        <v>97.95</v>
      </c>
      <c r="J20" s="174">
        <v>0.29199999999999998</v>
      </c>
      <c r="K20" s="173">
        <f t="shared" si="16"/>
        <v>1.46</v>
      </c>
    </row>
    <row r="21" spans="1:11" s="2" customFormat="1" ht="14.25" x14ac:dyDescent="0.25">
      <c r="A21" s="172">
        <v>7</v>
      </c>
      <c r="B21" s="172" t="s">
        <v>380</v>
      </c>
      <c r="C21" s="172">
        <v>7</v>
      </c>
      <c r="D21" s="173">
        <v>212.94</v>
      </c>
      <c r="E21" s="173">
        <f t="shared" si="0"/>
        <v>1490.58</v>
      </c>
      <c r="F21" s="173">
        <v>2.738</v>
      </c>
      <c r="G21" s="173">
        <f t="shared" si="1"/>
        <v>19.166</v>
      </c>
      <c r="H21" s="173">
        <v>35.396999999999998</v>
      </c>
      <c r="I21" s="173">
        <f t="shared" si="2"/>
        <v>247.779</v>
      </c>
      <c r="J21" s="174">
        <v>0.432</v>
      </c>
      <c r="K21" s="173">
        <f t="shared" si="3"/>
        <v>3.024</v>
      </c>
    </row>
    <row r="22" spans="1:11" s="2" customFormat="1" ht="14.25" x14ac:dyDescent="0.25">
      <c r="A22" s="172">
        <v>8</v>
      </c>
      <c r="B22" s="172" t="s">
        <v>379</v>
      </c>
      <c r="C22" s="172">
        <v>17</v>
      </c>
      <c r="D22" s="173">
        <v>212.94</v>
      </c>
      <c r="E22" s="173">
        <f t="shared" ref="E22:E24" si="20">D22*C22</f>
        <v>3619.98</v>
      </c>
      <c r="F22" s="173">
        <v>2.738</v>
      </c>
      <c r="G22" s="173">
        <f t="shared" ref="G22:G24" si="21">F22*C22</f>
        <v>46.545999999999999</v>
      </c>
      <c r="H22" s="173">
        <v>35.396999999999998</v>
      </c>
      <c r="I22" s="173">
        <f t="shared" ref="I22:I24" si="22">H22*C22</f>
        <v>601.74900000000002</v>
      </c>
      <c r="J22" s="174">
        <v>0.432</v>
      </c>
      <c r="K22" s="173">
        <f t="shared" si="3"/>
        <v>7.3440000000000003</v>
      </c>
    </row>
    <row r="23" spans="1:11" s="2" customFormat="1" ht="14.25" x14ac:dyDescent="0.25">
      <c r="A23" s="172">
        <v>9</v>
      </c>
      <c r="B23" s="172" t="s">
        <v>378</v>
      </c>
      <c r="C23" s="172">
        <v>6</v>
      </c>
      <c r="D23" s="173">
        <v>212.94</v>
      </c>
      <c r="E23" s="173">
        <f t="shared" si="20"/>
        <v>1277.6399999999999</v>
      </c>
      <c r="F23" s="173">
        <v>2.738</v>
      </c>
      <c r="G23" s="173">
        <f t="shared" si="21"/>
        <v>16.428000000000001</v>
      </c>
      <c r="H23" s="173">
        <v>35.396999999999998</v>
      </c>
      <c r="I23" s="173">
        <f t="shared" si="22"/>
        <v>212.38200000000001</v>
      </c>
      <c r="J23" s="174">
        <v>0.432</v>
      </c>
      <c r="K23" s="173">
        <f t="shared" si="3"/>
        <v>2.5920000000000001</v>
      </c>
    </row>
    <row r="24" spans="1:11" s="2" customFormat="1" ht="14.25" x14ac:dyDescent="0.25">
      <c r="A24" s="172">
        <v>10</v>
      </c>
      <c r="B24" s="172" t="s">
        <v>477</v>
      </c>
      <c r="C24" s="172">
        <v>11</v>
      </c>
      <c r="D24" s="173">
        <v>360</v>
      </c>
      <c r="E24" s="173">
        <f t="shared" si="20"/>
        <v>3960</v>
      </c>
      <c r="F24" s="173">
        <v>10</v>
      </c>
      <c r="G24" s="173">
        <f t="shared" si="21"/>
        <v>110</v>
      </c>
      <c r="H24" s="173">
        <v>59</v>
      </c>
      <c r="I24" s="173">
        <f t="shared" si="22"/>
        <v>649</v>
      </c>
      <c r="J24" s="173">
        <v>5.6</v>
      </c>
      <c r="K24" s="173">
        <f t="shared" ref="K24" si="23">J24*C24</f>
        <v>61.599999999999994</v>
      </c>
    </row>
    <row r="25" spans="1:11" s="2" customFormat="1" ht="14.25" x14ac:dyDescent="0.25">
      <c r="A25" s="172">
        <v>11</v>
      </c>
      <c r="B25" s="172" t="s">
        <v>478</v>
      </c>
      <c r="C25" s="172">
        <v>0</v>
      </c>
      <c r="D25" s="173">
        <v>390</v>
      </c>
      <c r="E25" s="173">
        <f t="shared" si="0"/>
        <v>0</v>
      </c>
      <c r="F25" s="173">
        <v>11</v>
      </c>
      <c r="G25" s="173">
        <f t="shared" si="1"/>
        <v>0</v>
      </c>
      <c r="H25" s="173">
        <v>65</v>
      </c>
      <c r="I25" s="173">
        <f t="shared" si="2"/>
        <v>0</v>
      </c>
      <c r="J25" s="173">
        <v>5.9</v>
      </c>
      <c r="K25" s="173">
        <f t="shared" si="3"/>
        <v>0</v>
      </c>
    </row>
    <row r="26" spans="1:11" s="2" customFormat="1" ht="14.25" x14ac:dyDescent="0.25">
      <c r="A26" s="172">
        <v>12</v>
      </c>
      <c r="B26" s="172" t="s">
        <v>377</v>
      </c>
      <c r="C26" s="172">
        <v>0</v>
      </c>
      <c r="D26" s="173">
        <v>276.48</v>
      </c>
      <c r="E26" s="173">
        <f t="shared" si="0"/>
        <v>0</v>
      </c>
      <c r="F26" s="173">
        <v>8.8360000000000003</v>
      </c>
      <c r="G26" s="173">
        <f t="shared" si="1"/>
        <v>0</v>
      </c>
      <c r="H26" s="173">
        <v>73.632000000000005</v>
      </c>
      <c r="I26" s="173">
        <f t="shared" si="2"/>
        <v>0</v>
      </c>
      <c r="J26" s="173">
        <v>0.72099999999999997</v>
      </c>
      <c r="K26" s="173">
        <f t="shared" si="3"/>
        <v>0</v>
      </c>
    </row>
    <row r="27" spans="1:11" s="2" customFormat="1" ht="14.25" x14ac:dyDescent="0.25">
      <c r="A27" s="172">
        <v>13</v>
      </c>
      <c r="B27" s="172" t="s">
        <v>376</v>
      </c>
      <c r="C27" s="172">
        <v>3</v>
      </c>
      <c r="D27" s="173">
        <v>276.48</v>
      </c>
      <c r="E27" s="173">
        <f t="shared" si="0"/>
        <v>829.44</v>
      </c>
      <c r="F27" s="173">
        <v>8.8360000000000003</v>
      </c>
      <c r="G27" s="173">
        <f t="shared" si="1"/>
        <v>26.508000000000003</v>
      </c>
      <c r="H27" s="173">
        <v>73.632000000000005</v>
      </c>
      <c r="I27" s="173">
        <f t="shared" si="2"/>
        <v>220.89600000000002</v>
      </c>
      <c r="J27" s="173">
        <v>0.72099999999999997</v>
      </c>
      <c r="K27" s="173">
        <f t="shared" si="3"/>
        <v>2.1629999999999998</v>
      </c>
    </row>
    <row r="28" spans="1:11" s="2" customFormat="1" ht="14.25" hidden="1" x14ac:dyDescent="0.25">
      <c r="A28" s="172">
        <f t="shared" si="4"/>
        <v>14</v>
      </c>
      <c r="B28" s="172" t="s">
        <v>24</v>
      </c>
      <c r="C28" s="172">
        <v>0</v>
      </c>
      <c r="D28" s="173">
        <v>461.28</v>
      </c>
      <c r="E28" s="173">
        <f t="shared" si="0"/>
        <v>0</v>
      </c>
      <c r="F28" s="173">
        <v>6.96</v>
      </c>
      <c r="G28" s="173">
        <f t="shared" si="1"/>
        <v>0</v>
      </c>
      <c r="H28" s="173">
        <v>45.67</v>
      </c>
      <c r="I28" s="173">
        <f t="shared" si="2"/>
        <v>0</v>
      </c>
      <c r="J28" s="173">
        <v>4.3979999999999997</v>
      </c>
      <c r="K28" s="173">
        <f t="shared" si="3"/>
        <v>0</v>
      </c>
    </row>
    <row r="29" spans="1:11" s="2" customFormat="1" ht="14.25" hidden="1" x14ac:dyDescent="0.25">
      <c r="A29" s="172">
        <f t="shared" si="4"/>
        <v>15</v>
      </c>
      <c r="B29" s="172" t="s">
        <v>25</v>
      </c>
      <c r="C29" s="172">
        <v>0</v>
      </c>
      <c r="D29" s="173">
        <v>461.28</v>
      </c>
      <c r="E29" s="173">
        <f t="shared" si="0"/>
        <v>0</v>
      </c>
      <c r="F29" s="173">
        <v>6.96</v>
      </c>
      <c r="G29" s="173">
        <f t="shared" si="1"/>
        <v>0</v>
      </c>
      <c r="H29" s="173">
        <v>45.67</v>
      </c>
      <c r="I29" s="173">
        <f t="shared" si="2"/>
        <v>0</v>
      </c>
      <c r="J29" s="173">
        <v>4.3979999999999997</v>
      </c>
      <c r="K29" s="173">
        <f t="shared" si="3"/>
        <v>0</v>
      </c>
    </row>
    <row r="30" spans="1:11" s="2" customFormat="1" ht="14.25" hidden="1" x14ac:dyDescent="0.25">
      <c r="A30" s="172">
        <f t="shared" si="4"/>
        <v>16</v>
      </c>
      <c r="B30" s="172" t="s">
        <v>356</v>
      </c>
      <c r="C30" s="172">
        <v>0</v>
      </c>
      <c r="D30" s="173">
        <v>746</v>
      </c>
      <c r="E30" s="173">
        <f t="shared" si="0"/>
        <v>0</v>
      </c>
      <c r="F30" s="173">
        <v>19.600000000000001</v>
      </c>
      <c r="G30" s="173">
        <f t="shared" si="1"/>
        <v>0</v>
      </c>
      <c r="H30" s="173">
        <v>111.34</v>
      </c>
      <c r="I30" s="173">
        <f t="shared" si="2"/>
        <v>0</v>
      </c>
      <c r="J30" s="173">
        <v>7.7629999999999999</v>
      </c>
      <c r="K30" s="173">
        <f t="shared" si="3"/>
        <v>0</v>
      </c>
    </row>
    <row r="31" spans="1:11" s="2" customFormat="1" ht="14.25" hidden="1" x14ac:dyDescent="0.25">
      <c r="A31" s="172">
        <f t="shared" si="4"/>
        <v>17</v>
      </c>
      <c r="B31" s="172" t="s">
        <v>357</v>
      </c>
      <c r="C31" s="172">
        <v>0</v>
      </c>
      <c r="D31" s="173">
        <v>746</v>
      </c>
      <c r="E31" s="173">
        <f t="shared" si="0"/>
        <v>0</v>
      </c>
      <c r="F31" s="173">
        <v>19.600000000000001</v>
      </c>
      <c r="G31" s="173">
        <f t="shared" si="1"/>
        <v>0</v>
      </c>
      <c r="H31" s="173">
        <v>111.34</v>
      </c>
      <c r="I31" s="173">
        <f t="shared" si="2"/>
        <v>0</v>
      </c>
      <c r="J31" s="173">
        <v>7.7629999999999999</v>
      </c>
      <c r="K31" s="173">
        <f t="shared" si="3"/>
        <v>0</v>
      </c>
    </row>
    <row r="32" spans="1:11" s="2" customFormat="1" ht="14.25" hidden="1" x14ac:dyDescent="0.25">
      <c r="A32" s="172">
        <f t="shared" si="4"/>
        <v>18</v>
      </c>
      <c r="B32" s="172" t="s">
        <v>358</v>
      </c>
      <c r="C32" s="172">
        <v>0</v>
      </c>
      <c r="D32" s="173">
        <v>746</v>
      </c>
      <c r="E32" s="173">
        <f t="shared" si="0"/>
        <v>0</v>
      </c>
      <c r="F32" s="173">
        <v>19.600000000000001</v>
      </c>
      <c r="G32" s="173">
        <f t="shared" si="1"/>
        <v>0</v>
      </c>
      <c r="H32" s="173">
        <v>111.34</v>
      </c>
      <c r="I32" s="173">
        <f t="shared" si="2"/>
        <v>0</v>
      </c>
      <c r="J32" s="173">
        <v>7.7629999999999999</v>
      </c>
      <c r="K32" s="173">
        <f t="shared" si="3"/>
        <v>0</v>
      </c>
    </row>
    <row r="33" spans="1:11" s="2" customFormat="1" ht="14.25" hidden="1" x14ac:dyDescent="0.25">
      <c r="A33" s="172">
        <f t="shared" si="4"/>
        <v>19</v>
      </c>
      <c r="B33" s="172" t="s">
        <v>359</v>
      </c>
      <c r="C33" s="172">
        <v>0</v>
      </c>
      <c r="D33" s="173">
        <v>907</v>
      </c>
      <c r="E33" s="173">
        <f t="shared" si="0"/>
        <v>0</v>
      </c>
      <c r="F33" s="173">
        <v>24.03</v>
      </c>
      <c r="G33" s="173">
        <f t="shared" si="1"/>
        <v>0</v>
      </c>
      <c r="H33" s="173">
        <v>137.74</v>
      </c>
      <c r="I33" s="173">
        <f t="shared" si="2"/>
        <v>0</v>
      </c>
      <c r="J33" s="173">
        <v>9.1940000000000008</v>
      </c>
      <c r="K33" s="173">
        <f t="shared" si="3"/>
        <v>0</v>
      </c>
    </row>
    <row r="34" spans="1:11" s="2" customFormat="1" ht="14.25" hidden="1" x14ac:dyDescent="0.25">
      <c r="A34" s="172">
        <f t="shared" si="4"/>
        <v>20</v>
      </c>
      <c r="B34" s="172" t="s">
        <v>360</v>
      </c>
      <c r="C34" s="172">
        <v>0</v>
      </c>
      <c r="D34" s="173">
        <v>907</v>
      </c>
      <c r="E34" s="173">
        <f t="shared" si="0"/>
        <v>0</v>
      </c>
      <c r="F34" s="173">
        <v>24.03</v>
      </c>
      <c r="G34" s="173">
        <f t="shared" si="1"/>
        <v>0</v>
      </c>
      <c r="H34" s="173">
        <v>137.74</v>
      </c>
      <c r="I34" s="173">
        <f t="shared" si="2"/>
        <v>0</v>
      </c>
      <c r="J34" s="173">
        <v>9.1940000000000008</v>
      </c>
      <c r="K34" s="173">
        <f t="shared" si="3"/>
        <v>0</v>
      </c>
    </row>
    <row r="35" spans="1:11" s="2" customFormat="1" ht="14.25" hidden="1" x14ac:dyDescent="0.25">
      <c r="A35" s="172">
        <f t="shared" si="4"/>
        <v>21</v>
      </c>
      <c r="B35" s="172" t="s">
        <v>361</v>
      </c>
      <c r="C35" s="172">
        <v>0</v>
      </c>
      <c r="D35" s="173">
        <v>907</v>
      </c>
      <c r="E35" s="173">
        <f t="shared" si="0"/>
        <v>0</v>
      </c>
      <c r="F35" s="173">
        <v>24.03</v>
      </c>
      <c r="G35" s="173">
        <f t="shared" si="1"/>
        <v>0</v>
      </c>
      <c r="H35" s="173">
        <v>137.74</v>
      </c>
      <c r="I35" s="173">
        <f t="shared" si="2"/>
        <v>0</v>
      </c>
      <c r="J35" s="173">
        <v>9.1940000000000008</v>
      </c>
      <c r="K35" s="173">
        <f t="shared" si="3"/>
        <v>0</v>
      </c>
    </row>
    <row r="36" spans="1:11" s="2" customFormat="1" ht="14.25" hidden="1" x14ac:dyDescent="0.25">
      <c r="A36" s="172">
        <f t="shared" si="4"/>
        <v>22</v>
      </c>
      <c r="B36" s="172" t="s">
        <v>362</v>
      </c>
      <c r="C36" s="172">
        <v>0</v>
      </c>
      <c r="D36" s="173">
        <v>907</v>
      </c>
      <c r="E36" s="173">
        <f t="shared" si="0"/>
        <v>0</v>
      </c>
      <c r="F36" s="173">
        <v>24.03</v>
      </c>
      <c r="G36" s="173">
        <f t="shared" si="1"/>
        <v>0</v>
      </c>
      <c r="H36" s="173">
        <v>137.74</v>
      </c>
      <c r="I36" s="173">
        <f t="shared" si="2"/>
        <v>0</v>
      </c>
      <c r="J36" s="173">
        <v>9.1940000000000008</v>
      </c>
      <c r="K36" s="173">
        <f t="shared" si="3"/>
        <v>0</v>
      </c>
    </row>
    <row r="37" spans="1:11" s="2" customFormat="1" ht="14.25" hidden="1" x14ac:dyDescent="0.25">
      <c r="A37" s="172">
        <f t="shared" si="4"/>
        <v>23</v>
      </c>
      <c r="B37" s="172" t="s">
        <v>363</v>
      </c>
      <c r="C37" s="172">
        <v>0</v>
      </c>
      <c r="D37" s="173">
        <v>1953</v>
      </c>
      <c r="E37" s="173">
        <f t="shared" si="0"/>
        <v>0</v>
      </c>
      <c r="F37" s="173">
        <v>52.99</v>
      </c>
      <c r="G37" s="173">
        <f t="shared" si="1"/>
        <v>0</v>
      </c>
      <c r="H37" s="173">
        <v>397.36</v>
      </c>
      <c r="I37" s="173">
        <f t="shared" si="2"/>
        <v>0</v>
      </c>
      <c r="J37" s="173">
        <v>32.08</v>
      </c>
      <c r="K37" s="173">
        <f t="shared" si="3"/>
        <v>0</v>
      </c>
    </row>
    <row r="38" spans="1:11" s="2" customFormat="1" ht="14.25" hidden="1" x14ac:dyDescent="0.25">
      <c r="A38" s="172">
        <f t="shared" si="4"/>
        <v>24</v>
      </c>
      <c r="B38" s="172" t="s">
        <v>364</v>
      </c>
      <c r="C38" s="172">
        <v>0</v>
      </c>
      <c r="D38" s="173">
        <v>1953</v>
      </c>
      <c r="E38" s="173">
        <f t="shared" si="0"/>
        <v>0</v>
      </c>
      <c r="F38" s="173">
        <v>52.99</v>
      </c>
      <c r="G38" s="173">
        <f t="shared" si="1"/>
        <v>0</v>
      </c>
      <c r="H38" s="173">
        <v>397.36</v>
      </c>
      <c r="I38" s="173">
        <f t="shared" si="2"/>
        <v>0</v>
      </c>
      <c r="J38" s="173">
        <v>32.08</v>
      </c>
      <c r="K38" s="173">
        <f t="shared" si="3"/>
        <v>0</v>
      </c>
    </row>
    <row r="39" spans="1:11" s="2" customFormat="1" ht="14.25" x14ac:dyDescent="0.25">
      <c r="A39" s="172">
        <v>14</v>
      </c>
      <c r="B39" s="172" t="s">
        <v>468</v>
      </c>
      <c r="C39" s="172">
        <v>5</v>
      </c>
      <c r="D39" s="173">
        <v>424</v>
      </c>
      <c r="E39" s="173">
        <f t="shared" si="0"/>
        <v>2120</v>
      </c>
      <c r="F39" s="173">
        <v>10.82</v>
      </c>
      <c r="G39" s="173">
        <f t="shared" si="1"/>
        <v>54.1</v>
      </c>
      <c r="H39" s="232">
        <v>54.47</v>
      </c>
      <c r="I39" s="232">
        <f t="shared" si="2"/>
        <v>272.35000000000002</v>
      </c>
      <c r="J39" s="233">
        <v>3.9420000000000002</v>
      </c>
      <c r="K39" s="232">
        <f t="shared" si="3"/>
        <v>19.71</v>
      </c>
    </row>
    <row r="40" spans="1:11" s="2" customFormat="1" ht="14.25" x14ac:dyDescent="0.25">
      <c r="A40" s="172">
        <v>15</v>
      </c>
      <c r="B40" s="172" t="s">
        <v>469</v>
      </c>
      <c r="C40" s="172">
        <v>11</v>
      </c>
      <c r="D40" s="173">
        <v>424</v>
      </c>
      <c r="E40" s="173">
        <f t="shared" ref="E40:E41" si="24">D40*C40</f>
        <v>4664</v>
      </c>
      <c r="F40" s="173">
        <v>10.82</v>
      </c>
      <c r="G40" s="173">
        <f t="shared" ref="G40:G41" si="25">F40*C40</f>
        <v>119.02000000000001</v>
      </c>
      <c r="H40" s="232">
        <v>54.47</v>
      </c>
      <c r="I40" s="232">
        <f t="shared" ref="I40:I41" si="26">H40*C40</f>
        <v>599.16999999999996</v>
      </c>
      <c r="J40" s="233">
        <v>3.9420000000000002</v>
      </c>
      <c r="K40" s="232">
        <f t="shared" si="3"/>
        <v>43.362000000000002</v>
      </c>
    </row>
    <row r="41" spans="1:11" s="2" customFormat="1" ht="14.25" x14ac:dyDescent="0.25">
      <c r="A41" s="172">
        <v>16</v>
      </c>
      <c r="B41" s="172" t="s">
        <v>470</v>
      </c>
      <c r="C41" s="172">
        <v>4</v>
      </c>
      <c r="D41" s="173">
        <v>424</v>
      </c>
      <c r="E41" s="173">
        <f t="shared" si="24"/>
        <v>1696</v>
      </c>
      <c r="F41" s="173">
        <v>10.82</v>
      </c>
      <c r="G41" s="173">
        <f t="shared" si="25"/>
        <v>43.28</v>
      </c>
      <c r="H41" s="232">
        <v>54.47</v>
      </c>
      <c r="I41" s="232">
        <f t="shared" si="26"/>
        <v>217.88</v>
      </c>
      <c r="J41" s="233">
        <v>3.9420000000000002</v>
      </c>
      <c r="K41" s="232">
        <f t="shared" si="3"/>
        <v>15.768000000000001</v>
      </c>
    </row>
    <row r="42" spans="1:11" s="2" customFormat="1" ht="14.25" x14ac:dyDescent="0.25">
      <c r="A42" s="172">
        <v>17</v>
      </c>
      <c r="B42" s="172" t="s">
        <v>471</v>
      </c>
      <c r="C42" s="172">
        <v>0</v>
      </c>
      <c r="D42" s="173">
        <v>746</v>
      </c>
      <c r="E42" s="173">
        <f t="shared" si="0"/>
        <v>0</v>
      </c>
      <c r="F42" s="173">
        <v>19.600000000000001</v>
      </c>
      <c r="G42" s="173">
        <f t="shared" si="1"/>
        <v>0</v>
      </c>
      <c r="H42" s="232">
        <v>113.34</v>
      </c>
      <c r="I42" s="232">
        <f t="shared" si="2"/>
        <v>0</v>
      </c>
      <c r="J42" s="233">
        <v>7.7629999999999999</v>
      </c>
      <c r="K42" s="232">
        <f t="shared" si="3"/>
        <v>0</v>
      </c>
    </row>
    <row r="43" spans="1:11" s="2" customFormat="1" ht="14.25" x14ac:dyDescent="0.25">
      <c r="A43" s="172">
        <v>18</v>
      </c>
      <c r="B43" s="172" t="s">
        <v>472</v>
      </c>
      <c r="C43" s="172">
        <v>0</v>
      </c>
      <c r="D43" s="173">
        <v>746</v>
      </c>
      <c r="E43" s="173">
        <f t="shared" ref="E43:E44" si="27">D43*C43</f>
        <v>0</v>
      </c>
      <c r="F43" s="173">
        <v>19.600000000000001</v>
      </c>
      <c r="G43" s="173">
        <f t="shared" ref="G43:G44" si="28">F43*C43</f>
        <v>0</v>
      </c>
      <c r="H43" s="232">
        <v>113.34</v>
      </c>
      <c r="I43" s="232">
        <f t="shared" ref="I43:I44" si="29">H43*C43</f>
        <v>0</v>
      </c>
      <c r="J43" s="233">
        <v>7.7629999999999999</v>
      </c>
      <c r="K43" s="232">
        <f t="shared" si="3"/>
        <v>0</v>
      </c>
    </row>
    <row r="44" spans="1:11" s="2" customFormat="1" ht="14.25" x14ac:dyDescent="0.25">
      <c r="A44" s="172">
        <v>19</v>
      </c>
      <c r="B44" s="172" t="s">
        <v>473</v>
      </c>
      <c r="C44" s="172">
        <v>0</v>
      </c>
      <c r="D44" s="173">
        <v>746</v>
      </c>
      <c r="E44" s="173">
        <f t="shared" si="27"/>
        <v>0</v>
      </c>
      <c r="F44" s="173">
        <v>19.600000000000001</v>
      </c>
      <c r="G44" s="173">
        <f t="shared" si="28"/>
        <v>0</v>
      </c>
      <c r="H44" s="232">
        <v>113.34</v>
      </c>
      <c r="I44" s="232">
        <f t="shared" si="29"/>
        <v>0</v>
      </c>
      <c r="J44" s="233">
        <v>7.7629999999999999</v>
      </c>
      <c r="K44" s="232">
        <f t="shared" si="3"/>
        <v>0</v>
      </c>
    </row>
    <row r="45" spans="1:11" s="2" customFormat="1" ht="14.25" x14ac:dyDescent="0.25">
      <c r="A45" s="172">
        <v>20</v>
      </c>
      <c r="B45" s="172" t="s">
        <v>474</v>
      </c>
      <c r="C45" s="172">
        <v>2</v>
      </c>
      <c r="D45" s="173">
        <v>907</v>
      </c>
      <c r="E45" s="173">
        <f t="shared" ref="E45" si="30">D45*C45</f>
        <v>1814</v>
      </c>
      <c r="F45" s="173">
        <v>24.03</v>
      </c>
      <c r="G45" s="173">
        <f t="shared" ref="G45" si="31">F45*C45</f>
        <v>48.06</v>
      </c>
      <c r="H45" s="232">
        <v>137.74</v>
      </c>
      <c r="I45" s="232">
        <f t="shared" ref="I45" si="32">H45*C45</f>
        <v>275.48</v>
      </c>
      <c r="J45" s="233">
        <v>9.1940000000000008</v>
      </c>
      <c r="K45" s="232">
        <f t="shared" ref="K45:K47" si="33">J45*C45</f>
        <v>18.388000000000002</v>
      </c>
    </row>
    <row r="46" spans="1:11" s="2" customFormat="1" ht="14.25" x14ac:dyDescent="0.25">
      <c r="A46" s="172">
        <v>21</v>
      </c>
      <c r="B46" s="172" t="s">
        <v>475</v>
      </c>
      <c r="C46" s="172">
        <v>5</v>
      </c>
      <c r="D46" s="173">
        <v>907</v>
      </c>
      <c r="E46" s="173">
        <f t="shared" ref="E46:E47" si="34">D46*C46</f>
        <v>4535</v>
      </c>
      <c r="F46" s="173">
        <v>24.03</v>
      </c>
      <c r="G46" s="173">
        <f t="shared" ref="G46:G47" si="35">F46*C46</f>
        <v>120.15</v>
      </c>
      <c r="H46" s="232">
        <v>137.74</v>
      </c>
      <c r="I46" s="232">
        <f t="shared" ref="I46:I47" si="36">H46*C46</f>
        <v>688.7</v>
      </c>
      <c r="J46" s="233">
        <v>9.1940000000000008</v>
      </c>
      <c r="K46" s="232">
        <f t="shared" si="33"/>
        <v>45.970000000000006</v>
      </c>
    </row>
    <row r="47" spans="1:11" s="2" customFormat="1" ht="14.25" x14ac:dyDescent="0.25">
      <c r="A47" s="172">
        <f t="shared" si="4"/>
        <v>22</v>
      </c>
      <c r="B47" s="172" t="s">
        <v>476</v>
      </c>
      <c r="C47" s="172">
        <v>3</v>
      </c>
      <c r="D47" s="173">
        <v>907</v>
      </c>
      <c r="E47" s="173">
        <f t="shared" si="34"/>
        <v>2721</v>
      </c>
      <c r="F47" s="173">
        <v>24.03</v>
      </c>
      <c r="G47" s="173">
        <f t="shared" si="35"/>
        <v>72.09</v>
      </c>
      <c r="H47" s="232">
        <v>137.74</v>
      </c>
      <c r="I47" s="232">
        <f t="shared" si="36"/>
        <v>413.22</v>
      </c>
      <c r="J47" s="233">
        <v>9.1940000000000008</v>
      </c>
      <c r="K47" s="232">
        <f t="shared" si="33"/>
        <v>27.582000000000001</v>
      </c>
    </row>
    <row r="48" spans="1:11" s="2" customFormat="1" x14ac:dyDescent="0.25">
      <c r="A48" s="161"/>
      <c r="B48" s="161"/>
      <c r="C48" s="167">
        <f>SUM(C4:C47)</f>
        <v>183</v>
      </c>
      <c r="D48" s="168"/>
      <c r="E48" s="169">
        <f>SUM(E15:E47)</f>
        <v>37846.034</v>
      </c>
      <c r="F48" s="168"/>
      <c r="G48" s="169">
        <f>SUM(G15:G47)</f>
        <v>799.42399999999998</v>
      </c>
      <c r="H48" s="169"/>
      <c r="I48" s="170">
        <f>SUM(I15:I47)</f>
        <v>5694.9120000000003</v>
      </c>
      <c r="J48" s="167"/>
      <c r="K48" s="170">
        <f>SUM(K15:K47)</f>
        <v>271.197</v>
      </c>
    </row>
    <row r="49" spans="1:11" s="2" customFormat="1" x14ac:dyDescent="0.25">
      <c r="H49" s="167" t="s">
        <v>365</v>
      </c>
      <c r="I49" s="170">
        <f>SUM(I15:I27)</f>
        <v>3228.1120000000001</v>
      </c>
    </row>
    <row r="50" spans="1:11" s="2" customFormat="1" x14ac:dyDescent="0.25">
      <c r="H50" s="167" t="s">
        <v>366</v>
      </c>
      <c r="I50" s="170">
        <f>SUM(I39:I47)</f>
        <v>2466.8000000000002</v>
      </c>
    </row>
    <row r="51" spans="1:11" s="2" customFormat="1" ht="14.25" x14ac:dyDescent="0.25">
      <c r="E51" s="2">
        <f>E48*1.15</f>
        <v>43522.939099999996</v>
      </c>
      <c r="G51" s="2">
        <f t="shared" ref="G51:K51" si="37">G48*1.15</f>
        <v>919.33759999999995</v>
      </c>
      <c r="I51" s="2">
        <f>I49*1.15</f>
        <v>3712.3287999999998</v>
      </c>
      <c r="K51" s="2">
        <f t="shared" si="37"/>
        <v>311.87654999999995</v>
      </c>
    </row>
    <row r="52" spans="1:11" s="2" customFormat="1" ht="14.25" x14ac:dyDescent="0.25">
      <c r="I52" s="171">
        <f>I50*1.15</f>
        <v>2836.82</v>
      </c>
    </row>
    <row r="53" spans="1:11" s="239" customFormat="1" ht="33.75" customHeight="1" x14ac:dyDescent="0.2">
      <c r="A53" s="237" t="s">
        <v>367</v>
      </c>
      <c r="B53" s="237" t="s">
        <v>368</v>
      </c>
      <c r="C53" s="237" t="s">
        <v>369</v>
      </c>
      <c r="D53" s="537" t="s">
        <v>370</v>
      </c>
      <c r="E53" s="537"/>
      <c r="F53" s="537"/>
      <c r="G53" s="537"/>
      <c r="H53" s="537"/>
      <c r="I53" s="537"/>
      <c r="J53" s="238"/>
    </row>
    <row r="54" spans="1:11" s="242" customFormat="1" ht="75" x14ac:dyDescent="0.25">
      <c r="A54" s="240"/>
      <c r="B54" s="240"/>
      <c r="C54" s="240"/>
      <c r="D54" s="240" t="s">
        <v>371</v>
      </c>
      <c r="E54" s="240" t="s">
        <v>372</v>
      </c>
      <c r="F54" s="240" t="s">
        <v>373</v>
      </c>
      <c r="G54" s="240" t="s">
        <v>99</v>
      </c>
      <c r="H54" s="240" t="s">
        <v>382</v>
      </c>
      <c r="I54" s="240" t="s">
        <v>381</v>
      </c>
      <c r="J54" s="241"/>
    </row>
    <row r="55" spans="1:11" s="242" customFormat="1" x14ac:dyDescent="0.25">
      <c r="A55" s="243">
        <v>1</v>
      </c>
      <c r="B55" s="243" t="s">
        <v>26</v>
      </c>
      <c r="C55" s="243" t="s">
        <v>26</v>
      </c>
      <c r="D55" s="243"/>
      <c r="E55" s="243">
        <v>3</v>
      </c>
      <c r="F55" s="243"/>
      <c r="G55" s="243">
        <v>3</v>
      </c>
      <c r="H55" s="243"/>
      <c r="I55" s="243">
        <f>15*2*3</f>
        <v>90</v>
      </c>
      <c r="J55" s="244"/>
    </row>
    <row r="56" spans="1:11" s="242" customFormat="1" x14ac:dyDescent="0.25">
      <c r="A56" s="243">
        <v>2</v>
      </c>
      <c r="B56" s="245">
        <v>1</v>
      </c>
      <c r="C56" s="245" t="s">
        <v>264</v>
      </c>
      <c r="D56" s="243">
        <v>3</v>
      </c>
      <c r="E56" s="243">
        <v>3</v>
      </c>
      <c r="F56" s="243"/>
      <c r="G56" s="243">
        <v>6</v>
      </c>
      <c r="H56" s="243"/>
      <c r="I56" s="243">
        <f>15*2*3+15*3</f>
        <v>135</v>
      </c>
      <c r="J56" s="244"/>
    </row>
    <row r="57" spans="1:11" s="242" customFormat="1" x14ac:dyDescent="0.25">
      <c r="A57" s="243">
        <v>3</v>
      </c>
      <c r="B57" s="245">
        <f>B56+1</f>
        <v>2</v>
      </c>
      <c r="C57" s="245" t="s">
        <v>264</v>
      </c>
      <c r="D57" s="243">
        <v>6</v>
      </c>
      <c r="E57" s="243"/>
      <c r="F57" s="243">
        <v>3</v>
      </c>
      <c r="G57" s="243">
        <v>6</v>
      </c>
      <c r="H57" s="243">
        <f>14*3</f>
        <v>42</v>
      </c>
      <c r="I57" s="243">
        <f>15*6</f>
        <v>90</v>
      </c>
      <c r="J57" s="244"/>
    </row>
    <row r="58" spans="1:11" s="242" customFormat="1" x14ac:dyDescent="0.25">
      <c r="A58" s="243">
        <v>4</v>
      </c>
      <c r="B58" s="245">
        <f t="shared" ref="B58:B84" si="38">B57+1</f>
        <v>3</v>
      </c>
      <c r="C58" s="245" t="s">
        <v>264</v>
      </c>
      <c r="D58" s="243">
        <v>6</v>
      </c>
      <c r="E58" s="243"/>
      <c r="F58" s="243">
        <v>3</v>
      </c>
      <c r="G58" s="243">
        <v>6</v>
      </c>
      <c r="H58" s="243">
        <f>14*3</f>
        <v>42</v>
      </c>
      <c r="I58" s="243">
        <f t="shared" ref="I58:I70" si="39">15*6</f>
        <v>90</v>
      </c>
      <c r="J58" s="244"/>
    </row>
    <row r="59" spans="1:11" s="242" customFormat="1" x14ac:dyDescent="0.25">
      <c r="A59" s="243">
        <v>5</v>
      </c>
      <c r="B59" s="245">
        <f t="shared" si="38"/>
        <v>4</v>
      </c>
      <c r="C59" s="245" t="s">
        <v>21</v>
      </c>
      <c r="D59" s="243">
        <v>6</v>
      </c>
      <c r="E59" s="243"/>
      <c r="F59" s="243"/>
      <c r="G59" s="243">
        <v>6</v>
      </c>
      <c r="H59" s="243"/>
      <c r="I59" s="243">
        <f t="shared" si="39"/>
        <v>90</v>
      </c>
      <c r="J59" s="244"/>
    </row>
    <row r="60" spans="1:11" s="242" customFormat="1" x14ac:dyDescent="0.25">
      <c r="A60" s="243">
        <v>6</v>
      </c>
      <c r="B60" s="245">
        <f t="shared" si="38"/>
        <v>5</v>
      </c>
      <c r="C60" s="245" t="s">
        <v>22</v>
      </c>
      <c r="D60" s="243">
        <v>6</v>
      </c>
      <c r="E60" s="243"/>
      <c r="F60" s="243"/>
      <c r="G60" s="243">
        <v>6</v>
      </c>
      <c r="H60" s="243"/>
      <c r="I60" s="243">
        <f t="shared" si="39"/>
        <v>90</v>
      </c>
      <c r="J60" s="244"/>
    </row>
    <row r="61" spans="1:11" s="242" customFormat="1" x14ac:dyDescent="0.25">
      <c r="A61" s="243">
        <v>7</v>
      </c>
      <c r="B61" s="245">
        <f t="shared" si="38"/>
        <v>6</v>
      </c>
      <c r="C61" s="245" t="s">
        <v>23</v>
      </c>
      <c r="D61" s="243">
        <v>6</v>
      </c>
      <c r="E61" s="243"/>
      <c r="F61" s="243">
        <v>3</v>
      </c>
      <c r="G61" s="243">
        <v>6</v>
      </c>
      <c r="H61" s="243">
        <f>14*3</f>
        <v>42</v>
      </c>
      <c r="I61" s="243">
        <f t="shared" si="39"/>
        <v>90</v>
      </c>
      <c r="J61" s="244"/>
    </row>
    <row r="62" spans="1:11" s="242" customFormat="1" x14ac:dyDescent="0.25">
      <c r="A62" s="243">
        <v>8</v>
      </c>
      <c r="B62" s="245">
        <f t="shared" si="38"/>
        <v>7</v>
      </c>
      <c r="C62" s="245" t="s">
        <v>264</v>
      </c>
      <c r="D62" s="243">
        <v>6</v>
      </c>
      <c r="E62" s="243"/>
      <c r="F62" s="243"/>
      <c r="G62" s="243">
        <v>6</v>
      </c>
      <c r="H62" s="243"/>
      <c r="I62" s="243">
        <f t="shared" si="39"/>
        <v>90</v>
      </c>
      <c r="J62" s="244"/>
    </row>
    <row r="63" spans="1:11" s="242" customFormat="1" x14ac:dyDescent="0.25">
      <c r="A63" s="243">
        <v>9</v>
      </c>
      <c r="B63" s="245">
        <f t="shared" si="38"/>
        <v>8</v>
      </c>
      <c r="C63" s="245" t="s">
        <v>23</v>
      </c>
      <c r="D63" s="243">
        <v>6</v>
      </c>
      <c r="E63" s="243"/>
      <c r="F63" s="243"/>
      <c r="G63" s="243">
        <v>6</v>
      </c>
      <c r="H63" s="243"/>
      <c r="I63" s="243">
        <f t="shared" si="39"/>
        <v>90</v>
      </c>
      <c r="J63" s="244"/>
    </row>
    <row r="64" spans="1:11" s="242" customFormat="1" x14ac:dyDescent="0.25">
      <c r="A64" s="243">
        <v>10</v>
      </c>
      <c r="B64" s="245">
        <f t="shared" si="38"/>
        <v>9</v>
      </c>
      <c r="C64" s="245" t="s">
        <v>21</v>
      </c>
      <c r="D64" s="243">
        <v>6</v>
      </c>
      <c r="E64" s="243"/>
      <c r="F64" s="243"/>
      <c r="G64" s="243">
        <v>6</v>
      </c>
      <c r="H64" s="243"/>
      <c r="I64" s="243">
        <f t="shared" si="39"/>
        <v>90</v>
      </c>
      <c r="J64" s="244"/>
    </row>
    <row r="65" spans="1:10" s="242" customFormat="1" x14ac:dyDescent="0.25">
      <c r="A65" s="243">
        <v>11</v>
      </c>
      <c r="B65" s="245">
        <f t="shared" si="38"/>
        <v>10</v>
      </c>
      <c r="C65" s="245" t="s">
        <v>264</v>
      </c>
      <c r="D65" s="243">
        <v>6</v>
      </c>
      <c r="E65" s="243"/>
      <c r="F65" s="243"/>
      <c r="G65" s="243">
        <v>6</v>
      </c>
      <c r="H65" s="243"/>
      <c r="I65" s="243">
        <f t="shared" si="39"/>
        <v>90</v>
      </c>
      <c r="J65" s="244"/>
    </row>
    <row r="66" spans="1:10" s="242" customFormat="1" x14ac:dyDescent="0.25">
      <c r="A66" s="243">
        <v>12</v>
      </c>
      <c r="B66" s="245">
        <f t="shared" si="38"/>
        <v>11</v>
      </c>
      <c r="C66" s="245" t="s">
        <v>265</v>
      </c>
      <c r="D66" s="243">
        <v>6</v>
      </c>
      <c r="E66" s="243"/>
      <c r="F66" s="243"/>
      <c r="G66" s="243">
        <v>6</v>
      </c>
      <c r="H66" s="243"/>
      <c r="I66" s="243">
        <f t="shared" si="39"/>
        <v>90</v>
      </c>
      <c r="J66" s="244"/>
    </row>
    <row r="67" spans="1:10" s="242" customFormat="1" x14ac:dyDescent="0.25">
      <c r="A67" s="243">
        <v>13</v>
      </c>
      <c r="B67" s="245">
        <f t="shared" si="38"/>
        <v>12</v>
      </c>
      <c r="C67" s="245" t="s">
        <v>22</v>
      </c>
      <c r="D67" s="243">
        <v>6</v>
      </c>
      <c r="E67" s="243"/>
      <c r="F67" s="243"/>
      <c r="G67" s="243">
        <v>6</v>
      </c>
      <c r="H67" s="243"/>
      <c r="I67" s="243">
        <f t="shared" si="39"/>
        <v>90</v>
      </c>
      <c r="J67" s="244"/>
    </row>
    <row r="68" spans="1:10" s="242" customFormat="1" x14ac:dyDescent="0.25">
      <c r="A68" s="243">
        <v>14</v>
      </c>
      <c r="B68" s="245">
        <f t="shared" si="38"/>
        <v>13</v>
      </c>
      <c r="C68" s="245" t="s">
        <v>263</v>
      </c>
      <c r="D68" s="243">
        <v>6</v>
      </c>
      <c r="E68" s="243"/>
      <c r="F68" s="243"/>
      <c r="G68" s="243">
        <v>6</v>
      </c>
      <c r="H68" s="243"/>
      <c r="I68" s="243">
        <f t="shared" si="39"/>
        <v>90</v>
      </c>
      <c r="J68" s="244"/>
    </row>
    <row r="69" spans="1:10" s="242" customFormat="1" x14ac:dyDescent="0.25">
      <c r="A69" s="243">
        <v>15</v>
      </c>
      <c r="B69" s="245">
        <f t="shared" si="38"/>
        <v>14</v>
      </c>
      <c r="C69" s="245" t="s">
        <v>23</v>
      </c>
      <c r="D69" s="243">
        <v>6</v>
      </c>
      <c r="E69" s="243"/>
      <c r="F69" s="243"/>
      <c r="G69" s="243">
        <v>6</v>
      </c>
      <c r="H69" s="243"/>
      <c r="I69" s="243">
        <f t="shared" si="39"/>
        <v>90</v>
      </c>
      <c r="J69" s="244"/>
    </row>
    <row r="70" spans="1:10" s="242" customFormat="1" x14ac:dyDescent="0.25">
      <c r="A70" s="243">
        <v>16</v>
      </c>
      <c r="B70" s="245">
        <f t="shared" si="38"/>
        <v>15</v>
      </c>
      <c r="C70" s="245" t="s">
        <v>22</v>
      </c>
      <c r="D70" s="243">
        <v>6</v>
      </c>
      <c r="E70" s="243"/>
      <c r="F70" s="243"/>
      <c r="G70" s="243">
        <v>6</v>
      </c>
      <c r="H70" s="243"/>
      <c r="I70" s="243">
        <f t="shared" si="39"/>
        <v>90</v>
      </c>
      <c r="J70" s="244"/>
    </row>
    <row r="71" spans="1:10" s="242" customFormat="1" x14ac:dyDescent="0.25">
      <c r="A71" s="243">
        <v>17</v>
      </c>
      <c r="B71" s="245">
        <f t="shared" si="38"/>
        <v>16</v>
      </c>
      <c r="C71" s="245" t="s">
        <v>23</v>
      </c>
      <c r="D71" s="243">
        <v>3</v>
      </c>
      <c r="E71" s="243">
        <v>3</v>
      </c>
      <c r="F71" s="243"/>
      <c r="G71" s="243">
        <v>6</v>
      </c>
      <c r="H71" s="243"/>
      <c r="I71" s="243">
        <f>15*2*3+15*3</f>
        <v>135</v>
      </c>
      <c r="J71" s="244"/>
    </row>
    <row r="72" spans="1:10" s="242" customFormat="1" x14ac:dyDescent="0.25">
      <c r="A72" s="243">
        <v>18</v>
      </c>
      <c r="B72" s="245">
        <f t="shared" si="38"/>
        <v>17</v>
      </c>
      <c r="C72" s="245" t="s">
        <v>375</v>
      </c>
      <c r="D72" s="243"/>
      <c r="E72" s="243">
        <v>6</v>
      </c>
      <c r="F72" s="243">
        <v>3</v>
      </c>
      <c r="G72" s="243">
        <v>6</v>
      </c>
      <c r="H72" s="243">
        <f t="shared" ref="H72:H74" si="40">14*3</f>
        <v>42</v>
      </c>
      <c r="I72" s="243">
        <f>15*2*6</f>
        <v>180</v>
      </c>
      <c r="J72" s="244"/>
    </row>
    <row r="73" spans="1:10" s="242" customFormat="1" x14ac:dyDescent="0.25">
      <c r="A73" s="243">
        <v>19</v>
      </c>
      <c r="B73" s="245">
        <f t="shared" si="38"/>
        <v>18</v>
      </c>
      <c r="C73" s="245" t="s">
        <v>375</v>
      </c>
      <c r="D73" s="243"/>
      <c r="E73" s="243">
        <v>6</v>
      </c>
      <c r="F73" s="243">
        <v>3</v>
      </c>
      <c r="G73" s="243">
        <v>6</v>
      </c>
      <c r="H73" s="243">
        <f t="shared" si="40"/>
        <v>42</v>
      </c>
      <c r="I73" s="243">
        <f t="shared" ref="I73:I74" si="41">15*2*6</f>
        <v>180</v>
      </c>
      <c r="J73" s="244"/>
    </row>
    <row r="74" spans="1:10" s="242" customFormat="1" x14ac:dyDescent="0.25">
      <c r="A74" s="243">
        <v>20</v>
      </c>
      <c r="B74" s="245">
        <f t="shared" si="38"/>
        <v>19</v>
      </c>
      <c r="C74" s="245" t="s">
        <v>23</v>
      </c>
      <c r="D74" s="243"/>
      <c r="E74" s="243">
        <v>6</v>
      </c>
      <c r="F74" s="243">
        <v>3</v>
      </c>
      <c r="G74" s="243">
        <v>6</v>
      </c>
      <c r="H74" s="243">
        <f t="shared" si="40"/>
        <v>42</v>
      </c>
      <c r="I74" s="243">
        <f t="shared" si="41"/>
        <v>180</v>
      </c>
      <c r="J74" s="244"/>
    </row>
    <row r="75" spans="1:10" s="242" customFormat="1" x14ac:dyDescent="0.25">
      <c r="A75" s="243">
        <v>21</v>
      </c>
      <c r="B75" s="245">
        <f t="shared" si="38"/>
        <v>20</v>
      </c>
      <c r="C75" s="245" t="s">
        <v>22</v>
      </c>
      <c r="D75" s="243">
        <v>3</v>
      </c>
      <c r="E75" s="243">
        <v>3</v>
      </c>
      <c r="F75" s="243"/>
      <c r="G75" s="243">
        <v>6</v>
      </c>
      <c r="H75" s="243"/>
      <c r="I75" s="243">
        <f>15*2*3+15*3</f>
        <v>135</v>
      </c>
      <c r="J75" s="244"/>
    </row>
    <row r="76" spans="1:10" s="242" customFormat="1" x14ac:dyDescent="0.25">
      <c r="A76" s="243">
        <v>22</v>
      </c>
      <c r="B76" s="245">
        <f t="shared" si="38"/>
        <v>21</v>
      </c>
      <c r="C76" s="245" t="s">
        <v>21</v>
      </c>
      <c r="D76" s="243">
        <v>6</v>
      </c>
      <c r="E76" s="243"/>
      <c r="F76" s="243"/>
      <c r="G76" s="243">
        <v>6</v>
      </c>
      <c r="H76" s="243"/>
      <c r="I76" s="243">
        <f t="shared" ref="I76:I84" si="42">15*6</f>
        <v>90</v>
      </c>
      <c r="J76" s="244"/>
    </row>
    <row r="77" spans="1:10" s="242" customFormat="1" x14ac:dyDescent="0.25">
      <c r="A77" s="243">
        <v>23</v>
      </c>
      <c r="B77" s="245">
        <f t="shared" si="38"/>
        <v>22</v>
      </c>
      <c r="C77" s="245" t="s">
        <v>21</v>
      </c>
      <c r="D77" s="243">
        <v>6</v>
      </c>
      <c r="E77" s="243"/>
      <c r="F77" s="243"/>
      <c r="G77" s="243">
        <v>6</v>
      </c>
      <c r="H77" s="243"/>
      <c r="I77" s="243">
        <f t="shared" si="42"/>
        <v>90</v>
      </c>
      <c r="J77" s="244"/>
    </row>
    <row r="78" spans="1:10" s="242" customFormat="1" x14ac:dyDescent="0.25">
      <c r="A78" s="243">
        <v>24</v>
      </c>
      <c r="B78" s="245">
        <f t="shared" si="38"/>
        <v>23</v>
      </c>
      <c r="C78" s="245" t="s">
        <v>21</v>
      </c>
      <c r="D78" s="243">
        <v>6</v>
      </c>
      <c r="E78" s="243"/>
      <c r="F78" s="243"/>
      <c r="G78" s="243">
        <v>6</v>
      </c>
      <c r="H78" s="243"/>
      <c r="I78" s="243">
        <f t="shared" si="42"/>
        <v>90</v>
      </c>
      <c r="J78" s="244"/>
    </row>
    <row r="79" spans="1:10" s="242" customFormat="1" x14ac:dyDescent="0.25">
      <c r="A79" s="243">
        <v>25</v>
      </c>
      <c r="B79" s="245">
        <f t="shared" si="38"/>
        <v>24</v>
      </c>
      <c r="C79" s="245" t="s">
        <v>265</v>
      </c>
      <c r="D79" s="243">
        <v>6</v>
      </c>
      <c r="E79" s="243"/>
      <c r="F79" s="243"/>
      <c r="G79" s="243">
        <v>6</v>
      </c>
      <c r="H79" s="243"/>
      <c r="I79" s="243">
        <f t="shared" si="42"/>
        <v>90</v>
      </c>
      <c r="J79" s="244"/>
    </row>
    <row r="80" spans="1:10" s="242" customFormat="1" x14ac:dyDescent="0.25">
      <c r="A80" s="243">
        <v>26</v>
      </c>
      <c r="B80" s="245">
        <f t="shared" si="38"/>
        <v>25</v>
      </c>
      <c r="C80" s="245" t="s">
        <v>265</v>
      </c>
      <c r="D80" s="243">
        <v>6</v>
      </c>
      <c r="E80" s="243"/>
      <c r="F80" s="243"/>
      <c r="G80" s="243">
        <v>6</v>
      </c>
      <c r="H80" s="243"/>
      <c r="I80" s="243">
        <f t="shared" si="42"/>
        <v>90</v>
      </c>
      <c r="J80" s="244"/>
    </row>
    <row r="81" spans="1:28" s="242" customFormat="1" x14ac:dyDescent="0.25">
      <c r="A81" s="243">
        <v>27</v>
      </c>
      <c r="B81" s="245">
        <f t="shared" si="38"/>
        <v>26</v>
      </c>
      <c r="C81" s="245" t="s">
        <v>264</v>
      </c>
      <c r="D81" s="243">
        <v>6</v>
      </c>
      <c r="E81" s="243"/>
      <c r="F81" s="243"/>
      <c r="G81" s="243">
        <v>6</v>
      </c>
      <c r="H81" s="243"/>
      <c r="I81" s="243">
        <f t="shared" si="42"/>
        <v>90</v>
      </c>
      <c r="J81" s="244"/>
    </row>
    <row r="82" spans="1:28" s="242" customFormat="1" x14ac:dyDescent="0.25">
      <c r="A82" s="243">
        <v>28</v>
      </c>
      <c r="B82" s="245">
        <f t="shared" si="38"/>
        <v>27</v>
      </c>
      <c r="C82" s="245" t="s">
        <v>263</v>
      </c>
      <c r="D82" s="243">
        <v>6</v>
      </c>
      <c r="E82" s="243"/>
      <c r="F82" s="243"/>
      <c r="G82" s="243">
        <v>6</v>
      </c>
      <c r="H82" s="243"/>
      <c r="I82" s="243">
        <f t="shared" si="42"/>
        <v>90</v>
      </c>
      <c r="J82" s="244"/>
    </row>
    <row r="83" spans="1:28" s="242" customFormat="1" x14ac:dyDescent="0.25">
      <c r="A83" s="243">
        <v>29</v>
      </c>
      <c r="B83" s="245">
        <f t="shared" si="38"/>
        <v>28</v>
      </c>
      <c r="C83" s="245" t="s">
        <v>263</v>
      </c>
      <c r="D83" s="243">
        <v>6</v>
      </c>
      <c r="E83" s="243"/>
      <c r="F83" s="243">
        <v>3</v>
      </c>
      <c r="G83" s="243">
        <v>6</v>
      </c>
      <c r="H83" s="243">
        <f>14*3</f>
        <v>42</v>
      </c>
      <c r="I83" s="243">
        <f t="shared" si="42"/>
        <v>90</v>
      </c>
      <c r="J83" s="244"/>
    </row>
    <row r="84" spans="1:28" s="242" customFormat="1" x14ac:dyDescent="0.25">
      <c r="A84" s="243">
        <v>30</v>
      </c>
      <c r="B84" s="245">
        <f t="shared" si="38"/>
        <v>29</v>
      </c>
      <c r="C84" s="245" t="s">
        <v>263</v>
      </c>
      <c r="D84" s="243">
        <v>6</v>
      </c>
      <c r="E84" s="243"/>
      <c r="F84" s="243"/>
      <c r="G84" s="243">
        <v>6</v>
      </c>
      <c r="H84" s="243"/>
      <c r="I84" s="243">
        <f t="shared" si="42"/>
        <v>90</v>
      </c>
      <c r="J84" s="244"/>
    </row>
    <row r="85" spans="1:28" s="242" customFormat="1" x14ac:dyDescent="0.25">
      <c r="A85" s="243">
        <v>109</v>
      </c>
      <c r="B85" s="243" t="s">
        <v>374</v>
      </c>
      <c r="C85" s="243" t="s">
        <v>26</v>
      </c>
      <c r="D85" s="243">
        <v>3</v>
      </c>
      <c r="E85" s="243"/>
      <c r="F85" s="243"/>
      <c r="G85" s="243">
        <v>3</v>
      </c>
      <c r="H85" s="243"/>
      <c r="I85" s="243">
        <f>15*3</f>
        <v>45</v>
      </c>
      <c r="J85" s="244"/>
    </row>
    <row r="86" spans="1:28" s="242" customFormat="1" x14ac:dyDescent="0.25">
      <c r="D86" s="246">
        <f t="shared" ref="D86:I86" si="43">SUM(D55:D85)</f>
        <v>150</v>
      </c>
      <c r="E86" s="246">
        <f t="shared" si="43"/>
        <v>30</v>
      </c>
      <c r="F86" s="246">
        <f t="shared" si="43"/>
        <v>21</v>
      </c>
      <c r="G86" s="246">
        <f t="shared" si="43"/>
        <v>180</v>
      </c>
      <c r="H86" s="246">
        <f t="shared" si="43"/>
        <v>294</v>
      </c>
      <c r="I86" s="246">
        <f t="shared" si="43"/>
        <v>3150</v>
      </c>
      <c r="W86" s="242">
        <v>405</v>
      </c>
      <c r="X86" s="242">
        <v>240</v>
      </c>
      <c r="Y86" s="242">
        <v>66</v>
      </c>
      <c r="Z86" s="242">
        <v>642</v>
      </c>
      <c r="AA86" s="242">
        <v>66</v>
      </c>
      <c r="AB86" s="242">
        <v>885</v>
      </c>
    </row>
    <row r="87" spans="1:28" s="242" customFormat="1" x14ac:dyDescent="0.25"/>
  </sheetData>
  <mergeCells count="9">
    <mergeCell ref="J2:K2"/>
    <mergeCell ref="D53:I53"/>
    <mergeCell ref="C1:H1"/>
    <mergeCell ref="A2:A3"/>
    <mergeCell ref="B2:B3"/>
    <mergeCell ref="C2:C3"/>
    <mergeCell ref="D2:E2"/>
    <mergeCell ref="F2:G2"/>
    <mergeCell ref="H2:I2"/>
  </mergeCells>
  <pageMargins left="0.24" right="0.25" top="0.74803149606299213" bottom="0.74803149606299213" header="0.31496062992125984" footer="0.31496062992125984"/>
  <pageSetup paperSize="9" scale="8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
  <sheetViews>
    <sheetView workbookViewId="0">
      <selection activeCell="AI22" sqref="AI22"/>
    </sheetView>
  </sheetViews>
  <sheetFormatPr defaultRowHeight="15" x14ac:dyDescent="0.25"/>
  <cols>
    <col min="2" max="2" width="27.85546875" customWidth="1"/>
    <col min="4" max="28" width="0" hidden="1" customWidth="1"/>
    <col min="29" max="29" width="16.5703125" customWidth="1"/>
    <col min="30" max="30" width="13.28515625" customWidth="1"/>
    <col min="31" max="31" width="17.140625" customWidth="1"/>
  </cols>
  <sheetData>
    <row r="1" spans="1:55" ht="28.9" customHeight="1" thickBot="1" x14ac:dyDescent="0.3">
      <c r="A1" s="176" t="s">
        <v>383</v>
      </c>
      <c r="B1" s="176" t="s">
        <v>1</v>
      </c>
      <c r="C1" s="176" t="s">
        <v>384</v>
      </c>
      <c r="D1" s="177" t="s">
        <v>385</v>
      </c>
      <c r="E1" s="178" t="s">
        <v>386</v>
      </c>
      <c r="F1" s="176" t="s">
        <v>387</v>
      </c>
      <c r="G1" s="178" t="s">
        <v>386</v>
      </c>
      <c r="H1" s="176" t="s">
        <v>388</v>
      </c>
      <c r="I1" s="178" t="s">
        <v>386</v>
      </c>
      <c r="J1" s="176" t="s">
        <v>389</v>
      </c>
      <c r="K1" s="178" t="s">
        <v>386</v>
      </c>
      <c r="L1" s="176" t="s">
        <v>390</v>
      </c>
      <c r="M1" s="178" t="s">
        <v>386</v>
      </c>
      <c r="N1" s="176" t="s">
        <v>391</v>
      </c>
      <c r="O1" s="178" t="s">
        <v>386</v>
      </c>
      <c r="P1" s="176" t="s">
        <v>392</v>
      </c>
      <c r="Q1" s="178" t="s">
        <v>386</v>
      </c>
      <c r="R1" s="176" t="s">
        <v>393</v>
      </c>
      <c r="S1" s="178" t="s">
        <v>386</v>
      </c>
      <c r="T1" s="176" t="s">
        <v>394</v>
      </c>
      <c r="U1" s="178" t="s">
        <v>386</v>
      </c>
      <c r="V1" s="176" t="s">
        <v>395</v>
      </c>
      <c r="W1" s="178" t="s">
        <v>386</v>
      </c>
      <c r="X1" s="179" t="s">
        <v>396</v>
      </c>
      <c r="Y1" s="178" t="s">
        <v>386</v>
      </c>
      <c r="Z1" s="176" t="s">
        <v>397</v>
      </c>
      <c r="AA1" s="178" t="s">
        <v>386</v>
      </c>
      <c r="AB1" s="176" t="s">
        <v>398</v>
      </c>
      <c r="AC1" s="178" t="s">
        <v>386</v>
      </c>
      <c r="AD1" s="180" t="s">
        <v>399</v>
      </c>
      <c r="AE1" s="180" t="s">
        <v>400</v>
      </c>
      <c r="AF1" s="181"/>
    </row>
    <row r="2" spans="1:55" ht="15.75" thickTop="1" x14ac:dyDescent="0.25">
      <c r="A2" s="182"/>
      <c r="B2" s="182"/>
      <c r="C2" s="182"/>
      <c r="D2" s="183"/>
      <c r="E2" s="184"/>
      <c r="F2" s="182"/>
      <c r="G2" s="184"/>
      <c r="H2" s="182"/>
      <c r="I2" s="184"/>
      <c r="J2" s="182"/>
      <c r="K2" s="184"/>
      <c r="L2" s="182"/>
      <c r="M2" s="184"/>
      <c r="N2" s="182"/>
      <c r="O2" s="184"/>
      <c r="P2" s="182"/>
      <c r="Q2" s="184"/>
      <c r="R2" s="182"/>
      <c r="S2" s="184"/>
      <c r="T2" s="182"/>
      <c r="U2" s="184"/>
      <c r="V2" s="182"/>
      <c r="W2" s="184"/>
      <c r="X2" s="185"/>
      <c r="Y2" s="184"/>
      <c r="Z2" s="182"/>
      <c r="AA2" s="184"/>
      <c r="AB2" s="182"/>
      <c r="AC2" s="184"/>
      <c r="AD2" s="186"/>
      <c r="AE2" s="187"/>
      <c r="AF2" s="181"/>
    </row>
    <row r="3" spans="1:55" s="196" customFormat="1" ht="16.149999999999999" customHeight="1" x14ac:dyDescent="0.25">
      <c r="A3" s="188" t="s">
        <v>401</v>
      </c>
      <c r="B3" s="189"/>
      <c r="C3" s="190"/>
      <c r="D3" s="191"/>
      <c r="E3" s="192">
        <f t="shared" ref="E3:E19" si="0">C3*D3</f>
        <v>0</v>
      </c>
      <c r="F3" s="189"/>
      <c r="G3" s="192">
        <f t="shared" ref="G3:G19" si="1">C3*F3</f>
        <v>0</v>
      </c>
      <c r="H3" s="193"/>
      <c r="I3" s="192">
        <f t="shared" ref="I3:I19" si="2">C3*H3</f>
        <v>0</v>
      </c>
      <c r="J3" s="193"/>
      <c r="K3" s="192">
        <f t="shared" ref="K3:K19" si="3">C3*J3</f>
        <v>0</v>
      </c>
      <c r="L3" s="193"/>
      <c r="M3" s="192">
        <f t="shared" ref="M3:M19" si="4">C3*L3</f>
        <v>0</v>
      </c>
      <c r="N3" s="189"/>
      <c r="O3" s="192">
        <f t="shared" ref="O3:O19" si="5">C3*N3</f>
        <v>0</v>
      </c>
      <c r="P3" s="189"/>
      <c r="Q3" s="192">
        <f t="shared" ref="Q3:Q19" si="6">C3*P3</f>
        <v>0</v>
      </c>
      <c r="R3" s="193"/>
      <c r="S3" s="192">
        <f t="shared" ref="S3:S19" si="7">C3*R3</f>
        <v>0</v>
      </c>
      <c r="T3" s="189"/>
      <c r="U3" s="192">
        <f t="shared" ref="U3:U19" si="8">C3*T3</f>
        <v>0</v>
      </c>
      <c r="V3" s="189"/>
      <c r="W3" s="192">
        <f t="shared" ref="W3:W19" si="9">C3*V3</f>
        <v>0</v>
      </c>
      <c r="X3" s="189"/>
      <c r="Y3" s="192">
        <f t="shared" ref="Y3:Y19" si="10">C3*X3</f>
        <v>0</v>
      </c>
      <c r="Z3" s="189"/>
      <c r="AA3" s="192">
        <f t="shared" ref="AA3:AA19" si="11">C3*Z3</f>
        <v>0</v>
      </c>
      <c r="AB3" s="193"/>
      <c r="AC3" s="192">
        <f t="shared" ref="AC3:AC19" si="12">C3*AB3</f>
        <v>0</v>
      </c>
      <c r="AD3" s="192"/>
      <c r="AE3" s="194"/>
      <c r="AF3" s="195"/>
    </row>
    <row r="4" spans="1:55" s="196" customFormat="1" x14ac:dyDescent="0.25">
      <c r="A4" s="197">
        <v>1</v>
      </c>
      <c r="B4" s="198" t="s">
        <v>402</v>
      </c>
      <c r="C4" s="197">
        <v>13</v>
      </c>
      <c r="D4" s="199"/>
      <c r="E4" s="192">
        <f t="shared" si="0"/>
        <v>0</v>
      </c>
      <c r="F4" s="198"/>
      <c r="G4" s="192">
        <f t="shared" si="1"/>
        <v>0</v>
      </c>
      <c r="H4" s="200"/>
      <c r="I4" s="192">
        <f t="shared" si="2"/>
        <v>0</v>
      </c>
      <c r="J4" s="200">
        <v>3.24</v>
      </c>
      <c r="K4" s="192">
        <f t="shared" si="3"/>
        <v>42.120000000000005</v>
      </c>
      <c r="L4" s="200"/>
      <c r="M4" s="192">
        <f t="shared" si="4"/>
        <v>0</v>
      </c>
      <c r="N4" s="198"/>
      <c r="O4" s="192">
        <f t="shared" si="5"/>
        <v>0</v>
      </c>
      <c r="P4" s="198"/>
      <c r="Q4" s="192">
        <f t="shared" si="6"/>
        <v>0</v>
      </c>
      <c r="R4" s="200"/>
      <c r="S4" s="192">
        <f t="shared" si="7"/>
        <v>0</v>
      </c>
      <c r="T4" s="198"/>
      <c r="U4" s="192">
        <f t="shared" si="8"/>
        <v>0</v>
      </c>
      <c r="V4" s="198"/>
      <c r="W4" s="192">
        <f t="shared" si="9"/>
        <v>0</v>
      </c>
      <c r="X4" s="189"/>
      <c r="Y4" s="192">
        <f t="shared" si="10"/>
        <v>0</v>
      </c>
      <c r="Z4" s="198"/>
      <c r="AA4" s="192">
        <f t="shared" si="11"/>
        <v>0</v>
      </c>
      <c r="AB4" s="200"/>
      <c r="AC4" s="192">
        <f t="shared" si="12"/>
        <v>0</v>
      </c>
      <c r="AD4" s="192">
        <v>3.58</v>
      </c>
      <c r="AE4" s="194">
        <f>C4*AD4</f>
        <v>46.54</v>
      </c>
      <c r="AF4" s="181"/>
      <c r="AG4"/>
      <c r="AH4"/>
      <c r="AI4"/>
      <c r="AJ4"/>
      <c r="AK4"/>
      <c r="AL4"/>
      <c r="AM4"/>
      <c r="AN4"/>
      <c r="AO4"/>
      <c r="AP4"/>
      <c r="AQ4"/>
      <c r="AR4"/>
      <c r="AS4"/>
    </row>
    <row r="5" spans="1:55" s="196" customFormat="1" x14ac:dyDescent="0.25">
      <c r="A5" s="197">
        <v>2</v>
      </c>
      <c r="B5" s="198" t="s">
        <v>403</v>
      </c>
      <c r="C5" s="197">
        <v>1</v>
      </c>
      <c r="D5" s="199"/>
      <c r="E5" s="192">
        <f t="shared" si="0"/>
        <v>0</v>
      </c>
      <c r="F5" s="198">
        <v>15.708</v>
      </c>
      <c r="G5" s="192">
        <f t="shared" si="1"/>
        <v>15.708</v>
      </c>
      <c r="H5" s="200"/>
      <c r="I5" s="192">
        <f t="shared" si="2"/>
        <v>0</v>
      </c>
      <c r="J5" s="200"/>
      <c r="K5" s="192">
        <f t="shared" si="3"/>
        <v>0</v>
      </c>
      <c r="L5" s="200">
        <v>3.4319999999999999</v>
      </c>
      <c r="M5" s="192">
        <f t="shared" si="4"/>
        <v>3.4319999999999999</v>
      </c>
      <c r="N5" s="198">
        <v>1.208</v>
      </c>
      <c r="O5" s="192">
        <f t="shared" si="5"/>
        <v>1.208</v>
      </c>
      <c r="P5" s="198"/>
      <c r="Q5" s="192">
        <f t="shared" si="6"/>
        <v>0</v>
      </c>
      <c r="R5" s="200"/>
      <c r="S5" s="192">
        <f t="shared" si="7"/>
        <v>0</v>
      </c>
      <c r="T5" s="198"/>
      <c r="U5" s="192">
        <f t="shared" si="8"/>
        <v>0</v>
      </c>
      <c r="V5" s="198"/>
      <c r="W5" s="192">
        <f t="shared" si="9"/>
        <v>0</v>
      </c>
      <c r="X5" s="189"/>
      <c r="Y5" s="192">
        <f t="shared" si="10"/>
        <v>0</v>
      </c>
      <c r="Z5" s="198"/>
      <c r="AA5" s="192">
        <f t="shared" si="11"/>
        <v>0</v>
      </c>
      <c r="AB5" s="200"/>
      <c r="AC5" s="192">
        <f t="shared" si="12"/>
        <v>0</v>
      </c>
      <c r="AD5" s="192">
        <v>25.14</v>
      </c>
      <c r="AE5" s="194">
        <f t="shared" ref="AE5:AE26" si="13">C5*AD5</f>
        <v>25.14</v>
      </c>
      <c r="AF5" s="181"/>
      <c r="AG5"/>
      <c r="AH5"/>
      <c r="AI5"/>
      <c r="AJ5"/>
      <c r="AK5"/>
      <c r="AL5"/>
      <c r="AM5"/>
      <c r="AN5"/>
      <c r="AO5"/>
      <c r="AP5"/>
      <c r="AQ5"/>
      <c r="AR5"/>
      <c r="AS5"/>
      <c r="AT5"/>
      <c r="AU5"/>
      <c r="AV5"/>
      <c r="AW5"/>
      <c r="AX5"/>
      <c r="AY5"/>
      <c r="AZ5"/>
      <c r="BA5"/>
      <c r="BB5"/>
      <c r="BC5"/>
    </row>
    <row r="6" spans="1:55" s="196" customFormat="1" x14ac:dyDescent="0.25">
      <c r="A6" s="197">
        <v>3</v>
      </c>
      <c r="B6" s="198" t="s">
        <v>404</v>
      </c>
      <c r="C6" s="201">
        <v>22</v>
      </c>
      <c r="D6" s="199">
        <v>7.3029999999999999</v>
      </c>
      <c r="E6" s="192">
        <f t="shared" si="0"/>
        <v>160.666</v>
      </c>
      <c r="F6" s="198">
        <v>73.423000000000002</v>
      </c>
      <c r="G6" s="192">
        <f t="shared" si="1"/>
        <v>1615.306</v>
      </c>
      <c r="H6" s="200">
        <v>50.418999999999997</v>
      </c>
      <c r="I6" s="192">
        <f t="shared" si="2"/>
        <v>1109.2179999999998</v>
      </c>
      <c r="J6" s="200">
        <v>53.73</v>
      </c>
      <c r="K6" s="192">
        <f t="shared" si="3"/>
        <v>1182.06</v>
      </c>
      <c r="L6" s="200">
        <v>34.033999999999999</v>
      </c>
      <c r="M6" s="192">
        <f t="shared" si="4"/>
        <v>748.74799999999993</v>
      </c>
      <c r="N6" s="198">
        <v>7.399</v>
      </c>
      <c r="O6" s="192">
        <f t="shared" si="5"/>
        <v>162.77799999999999</v>
      </c>
      <c r="P6" s="198">
        <v>30.652000000000001</v>
      </c>
      <c r="Q6" s="192">
        <f t="shared" si="6"/>
        <v>674.34400000000005</v>
      </c>
      <c r="R6" s="200">
        <v>17.489999999999998</v>
      </c>
      <c r="S6" s="192">
        <f t="shared" si="7"/>
        <v>384.78</v>
      </c>
      <c r="T6" s="198"/>
      <c r="U6" s="192">
        <f t="shared" si="8"/>
        <v>0</v>
      </c>
      <c r="V6" s="198"/>
      <c r="W6" s="192">
        <f t="shared" si="9"/>
        <v>0</v>
      </c>
      <c r="X6" s="189"/>
      <c r="Y6" s="192">
        <f t="shared" si="10"/>
        <v>0</v>
      </c>
      <c r="Z6" s="202">
        <v>49.5</v>
      </c>
      <c r="AA6" s="192">
        <f t="shared" si="11"/>
        <v>1089</v>
      </c>
      <c r="AB6" s="200"/>
      <c r="AC6" s="192">
        <f t="shared" si="12"/>
        <v>0</v>
      </c>
      <c r="AD6" s="192">
        <v>346.25</v>
      </c>
      <c r="AE6" s="194">
        <f t="shared" si="13"/>
        <v>7617.5</v>
      </c>
      <c r="AF6" s="181"/>
      <c r="AG6"/>
      <c r="AH6"/>
      <c r="AI6"/>
      <c r="AJ6"/>
      <c r="AK6"/>
      <c r="AL6"/>
      <c r="AM6"/>
      <c r="AN6"/>
      <c r="AO6"/>
      <c r="AP6"/>
      <c r="AQ6"/>
      <c r="AR6"/>
      <c r="AS6"/>
      <c r="AT6"/>
      <c r="AU6"/>
      <c r="AV6"/>
      <c r="AW6"/>
      <c r="AX6"/>
      <c r="AY6"/>
      <c r="AZ6"/>
      <c r="BA6"/>
      <c r="BB6"/>
      <c r="BC6"/>
    </row>
    <row r="7" spans="1:55" s="196" customFormat="1" x14ac:dyDescent="0.25">
      <c r="A7" s="197">
        <v>4</v>
      </c>
      <c r="B7" s="198" t="s">
        <v>405</v>
      </c>
      <c r="C7" s="197">
        <v>6</v>
      </c>
      <c r="D7" s="191"/>
      <c r="E7" s="192">
        <f t="shared" si="0"/>
        <v>0</v>
      </c>
      <c r="F7" s="189"/>
      <c r="G7" s="192">
        <f t="shared" si="1"/>
        <v>0</v>
      </c>
      <c r="H7" s="193"/>
      <c r="I7" s="192">
        <f t="shared" si="2"/>
        <v>0</v>
      </c>
      <c r="J7" s="193"/>
      <c r="K7" s="192">
        <f t="shared" si="3"/>
        <v>0</v>
      </c>
      <c r="L7" s="193"/>
      <c r="M7" s="192">
        <f t="shared" si="4"/>
        <v>0</v>
      </c>
      <c r="N7" s="189"/>
      <c r="O7" s="192">
        <f t="shared" si="5"/>
        <v>0</v>
      </c>
      <c r="P7" s="189"/>
      <c r="Q7" s="192">
        <f t="shared" si="6"/>
        <v>0</v>
      </c>
      <c r="R7" s="193"/>
      <c r="S7" s="192">
        <f t="shared" si="7"/>
        <v>0</v>
      </c>
      <c r="T7" s="189"/>
      <c r="U7" s="192">
        <f t="shared" si="8"/>
        <v>0</v>
      </c>
      <c r="V7" s="189"/>
      <c r="W7" s="192">
        <f t="shared" si="9"/>
        <v>0</v>
      </c>
      <c r="X7" s="189"/>
      <c r="Y7" s="192">
        <f t="shared" si="10"/>
        <v>0</v>
      </c>
      <c r="Z7" s="189"/>
      <c r="AA7" s="192">
        <f t="shared" si="11"/>
        <v>0</v>
      </c>
      <c r="AB7" s="193"/>
      <c r="AC7" s="192">
        <f t="shared" si="12"/>
        <v>0</v>
      </c>
      <c r="AD7" s="192">
        <v>42.35</v>
      </c>
      <c r="AE7" s="194">
        <f t="shared" si="13"/>
        <v>254.10000000000002</v>
      </c>
      <c r="AF7" s="195"/>
    </row>
    <row r="8" spans="1:55" s="196" customFormat="1" x14ac:dyDescent="0.25">
      <c r="A8" s="197">
        <v>5</v>
      </c>
      <c r="B8" s="198" t="s">
        <v>406</v>
      </c>
      <c r="C8" s="197">
        <v>3</v>
      </c>
      <c r="D8" s="203">
        <v>3.597</v>
      </c>
      <c r="E8" s="192">
        <f t="shared" si="0"/>
        <v>10.791</v>
      </c>
      <c r="F8" s="198">
        <v>25.109000000000002</v>
      </c>
      <c r="G8" s="192">
        <f t="shared" si="1"/>
        <v>75.326999999999998</v>
      </c>
      <c r="H8" s="200"/>
      <c r="I8" s="192">
        <f t="shared" si="2"/>
        <v>0</v>
      </c>
      <c r="J8" s="200">
        <v>8.3699999999999992</v>
      </c>
      <c r="K8" s="192">
        <f t="shared" si="3"/>
        <v>25.11</v>
      </c>
      <c r="L8" s="200">
        <v>4.4329999999999998</v>
      </c>
      <c r="M8" s="192">
        <f t="shared" si="4"/>
        <v>13.298999999999999</v>
      </c>
      <c r="N8" s="198"/>
      <c r="O8" s="192">
        <f t="shared" si="5"/>
        <v>0</v>
      </c>
      <c r="P8" s="198"/>
      <c r="Q8" s="192">
        <f t="shared" si="6"/>
        <v>0</v>
      </c>
      <c r="R8" s="200">
        <v>17.489999999999998</v>
      </c>
      <c r="S8" s="192">
        <f t="shared" si="7"/>
        <v>52.47</v>
      </c>
      <c r="T8" s="198"/>
      <c r="U8" s="192">
        <f t="shared" si="8"/>
        <v>0</v>
      </c>
      <c r="V8" s="198"/>
      <c r="W8" s="192">
        <f t="shared" si="9"/>
        <v>0</v>
      </c>
      <c r="X8" s="189"/>
      <c r="Y8" s="192">
        <f t="shared" si="10"/>
        <v>0</v>
      </c>
      <c r="Z8" s="200">
        <v>6.75</v>
      </c>
      <c r="AA8" s="192">
        <f t="shared" si="11"/>
        <v>20.25</v>
      </c>
      <c r="AB8" s="200"/>
      <c r="AC8" s="192">
        <f t="shared" si="12"/>
        <v>0</v>
      </c>
      <c r="AD8" s="192">
        <v>71.040000000000006</v>
      </c>
      <c r="AE8" s="194">
        <f t="shared" si="13"/>
        <v>213.12</v>
      </c>
      <c r="AF8" s="181"/>
      <c r="AG8"/>
      <c r="AH8"/>
      <c r="AI8"/>
      <c r="AJ8"/>
      <c r="AK8"/>
      <c r="AL8"/>
      <c r="AM8"/>
      <c r="AN8"/>
      <c r="AO8"/>
      <c r="AP8"/>
      <c r="AQ8"/>
      <c r="AR8"/>
    </row>
    <row r="9" spans="1:55" s="196" customFormat="1" x14ac:dyDescent="0.25">
      <c r="A9" s="197">
        <v>6</v>
      </c>
      <c r="B9" s="198" t="s">
        <v>407</v>
      </c>
      <c r="C9" s="197">
        <v>0</v>
      </c>
      <c r="D9" s="191"/>
      <c r="E9" s="192">
        <f t="shared" si="0"/>
        <v>0</v>
      </c>
      <c r="F9" s="189"/>
      <c r="G9" s="192">
        <f t="shared" si="1"/>
        <v>0</v>
      </c>
      <c r="H9" s="193"/>
      <c r="I9" s="192">
        <f t="shared" si="2"/>
        <v>0</v>
      </c>
      <c r="J9" s="193"/>
      <c r="K9" s="192">
        <f t="shared" si="3"/>
        <v>0</v>
      </c>
      <c r="L9" s="193"/>
      <c r="M9" s="192">
        <f t="shared" si="4"/>
        <v>0</v>
      </c>
      <c r="N9" s="189"/>
      <c r="O9" s="192">
        <f t="shared" si="5"/>
        <v>0</v>
      </c>
      <c r="P9" s="189"/>
      <c r="Q9" s="192">
        <f t="shared" si="6"/>
        <v>0</v>
      </c>
      <c r="R9" s="193"/>
      <c r="S9" s="192">
        <f t="shared" si="7"/>
        <v>0</v>
      </c>
      <c r="T9" s="189"/>
      <c r="U9" s="192">
        <f t="shared" si="8"/>
        <v>0</v>
      </c>
      <c r="V9" s="189"/>
      <c r="W9" s="192">
        <f t="shared" si="9"/>
        <v>0</v>
      </c>
      <c r="X9" s="189"/>
      <c r="Y9" s="192">
        <f t="shared" si="10"/>
        <v>0</v>
      </c>
      <c r="Z9" s="189"/>
      <c r="AA9" s="192">
        <f t="shared" si="11"/>
        <v>0</v>
      </c>
      <c r="AB9" s="193"/>
      <c r="AC9" s="192">
        <f t="shared" si="12"/>
        <v>0</v>
      </c>
      <c r="AD9" s="192"/>
      <c r="AE9" s="194">
        <f t="shared" si="13"/>
        <v>0</v>
      </c>
      <c r="AF9" s="195"/>
    </row>
    <row r="10" spans="1:55" x14ac:dyDescent="0.25">
      <c r="A10" s="204">
        <v>7</v>
      </c>
      <c r="B10" s="198" t="s">
        <v>408</v>
      </c>
      <c r="C10" s="204">
        <v>1</v>
      </c>
      <c r="D10" s="199"/>
      <c r="E10" s="192">
        <f t="shared" si="0"/>
        <v>0</v>
      </c>
      <c r="F10" s="198">
        <v>19.04</v>
      </c>
      <c r="G10" s="192">
        <f t="shared" si="1"/>
        <v>19.04</v>
      </c>
      <c r="H10" s="200">
        <v>11.683999999999999</v>
      </c>
      <c r="I10" s="192">
        <f t="shared" si="2"/>
        <v>11.683999999999999</v>
      </c>
      <c r="J10" s="200">
        <v>1.08</v>
      </c>
      <c r="K10" s="192">
        <f t="shared" si="3"/>
        <v>1.08</v>
      </c>
      <c r="L10" s="200">
        <v>1.1439999999999999</v>
      </c>
      <c r="M10" s="192">
        <f t="shared" si="4"/>
        <v>1.1439999999999999</v>
      </c>
      <c r="N10" s="198">
        <v>4.8319999999999999</v>
      </c>
      <c r="O10" s="192">
        <f t="shared" si="5"/>
        <v>4.8319999999999999</v>
      </c>
      <c r="P10" s="198"/>
      <c r="Q10" s="192">
        <f t="shared" si="6"/>
        <v>0</v>
      </c>
      <c r="R10" s="200"/>
      <c r="S10" s="192">
        <f t="shared" si="7"/>
        <v>0</v>
      </c>
      <c r="T10" s="198"/>
      <c r="U10" s="192">
        <f t="shared" si="8"/>
        <v>0</v>
      </c>
      <c r="V10" s="198"/>
      <c r="W10" s="192">
        <f t="shared" si="9"/>
        <v>0</v>
      </c>
      <c r="X10" s="189"/>
      <c r="Y10" s="192">
        <f t="shared" si="10"/>
        <v>0</v>
      </c>
      <c r="Z10" s="198"/>
      <c r="AA10" s="192">
        <f t="shared" si="11"/>
        <v>0</v>
      </c>
      <c r="AB10" s="200"/>
      <c r="AC10" s="192">
        <f t="shared" si="12"/>
        <v>0</v>
      </c>
      <c r="AD10" s="192">
        <v>41.97</v>
      </c>
      <c r="AE10" s="194">
        <f t="shared" si="13"/>
        <v>41.97</v>
      </c>
      <c r="AF10" s="181"/>
    </row>
    <row r="11" spans="1:55" x14ac:dyDescent="0.25">
      <c r="A11" s="204">
        <v>8</v>
      </c>
      <c r="B11" s="198" t="s">
        <v>409</v>
      </c>
      <c r="C11" s="204">
        <v>4</v>
      </c>
      <c r="D11" s="199"/>
      <c r="E11" s="192">
        <f t="shared" ref="E11:E14" si="14">C11*D11</f>
        <v>0</v>
      </c>
      <c r="F11" s="198"/>
      <c r="G11" s="192">
        <f t="shared" ref="G11:G14" si="15">C11*F11</f>
        <v>0</v>
      </c>
      <c r="H11" s="200"/>
      <c r="I11" s="192">
        <f t="shared" ref="I11:I14" si="16">C11*H11</f>
        <v>0</v>
      </c>
      <c r="J11" s="200"/>
      <c r="K11" s="192">
        <f t="shared" ref="K11:K14" si="17">C11*J11</f>
        <v>0</v>
      </c>
      <c r="L11" s="200">
        <v>4.5759999999999996</v>
      </c>
      <c r="M11" s="192">
        <f t="shared" ref="M11:M14" si="18">C11*L11</f>
        <v>18.303999999999998</v>
      </c>
      <c r="N11" s="198"/>
      <c r="O11" s="192">
        <f t="shared" ref="O11:O14" si="19">C11*N11</f>
        <v>0</v>
      </c>
      <c r="P11" s="198"/>
      <c r="Q11" s="192">
        <f t="shared" ref="Q11:Q14" si="20">C11*P11</f>
        <v>0</v>
      </c>
      <c r="R11" s="200"/>
      <c r="S11" s="192">
        <f t="shared" ref="S11:S14" si="21">C11*R11</f>
        <v>0</v>
      </c>
      <c r="T11" s="198"/>
      <c r="U11" s="192">
        <f t="shared" ref="U11:U14" si="22">C11*T11</f>
        <v>0</v>
      </c>
      <c r="V11" s="198"/>
      <c r="W11" s="192">
        <f t="shared" ref="W11:W14" si="23">C11*V11</f>
        <v>0</v>
      </c>
      <c r="X11" s="189"/>
      <c r="Y11" s="192">
        <f t="shared" ref="Y11:Y14" si="24">C11*X11</f>
        <v>0</v>
      </c>
      <c r="Z11" s="200"/>
      <c r="AA11" s="192">
        <f t="shared" ref="AA11:AA14" si="25">C11*Z11</f>
        <v>0</v>
      </c>
      <c r="AB11" s="200"/>
      <c r="AC11" s="192">
        <f t="shared" ref="AC11:AC14" si="26">C11*AB11</f>
        <v>0</v>
      </c>
      <c r="AD11" s="192">
        <v>5.03</v>
      </c>
      <c r="AE11" s="194">
        <f t="shared" ref="AE11:AE14" si="27">C11*AD11</f>
        <v>20.12</v>
      </c>
      <c r="AF11" s="181"/>
    </row>
    <row r="12" spans="1:55" x14ac:dyDescent="0.25">
      <c r="A12" s="204">
        <v>9</v>
      </c>
      <c r="B12" s="198" t="s">
        <v>410</v>
      </c>
      <c r="C12" s="204">
        <v>4</v>
      </c>
      <c r="D12" s="199"/>
      <c r="E12" s="192">
        <f t="shared" si="14"/>
        <v>0</v>
      </c>
      <c r="F12" s="198">
        <v>32.130000000000003</v>
      </c>
      <c r="G12" s="192">
        <f t="shared" si="15"/>
        <v>128.52000000000001</v>
      </c>
      <c r="H12" s="200">
        <v>13.208</v>
      </c>
      <c r="I12" s="192">
        <f t="shared" si="16"/>
        <v>52.832000000000001</v>
      </c>
      <c r="J12" s="200">
        <v>27</v>
      </c>
      <c r="K12" s="192">
        <f t="shared" si="17"/>
        <v>108</v>
      </c>
      <c r="L12" s="200">
        <v>8.58</v>
      </c>
      <c r="M12" s="192">
        <f t="shared" si="18"/>
        <v>34.32</v>
      </c>
      <c r="N12" s="198">
        <v>5.4359999999999999</v>
      </c>
      <c r="O12" s="192">
        <f t="shared" si="19"/>
        <v>21.744</v>
      </c>
      <c r="P12" s="198"/>
      <c r="Q12" s="192">
        <f t="shared" si="20"/>
        <v>0</v>
      </c>
      <c r="R12" s="200"/>
      <c r="S12" s="192">
        <f t="shared" si="21"/>
        <v>0</v>
      </c>
      <c r="T12" s="200">
        <v>41.28</v>
      </c>
      <c r="U12" s="192">
        <f t="shared" si="22"/>
        <v>165.12</v>
      </c>
      <c r="V12" s="200">
        <v>22.911999999999999</v>
      </c>
      <c r="W12" s="192">
        <f t="shared" si="23"/>
        <v>91.647999999999996</v>
      </c>
      <c r="X12" s="189"/>
      <c r="Y12" s="192">
        <f t="shared" si="24"/>
        <v>0</v>
      </c>
      <c r="Z12" s="200">
        <v>19.5</v>
      </c>
      <c r="AA12" s="192">
        <f t="shared" si="25"/>
        <v>78</v>
      </c>
      <c r="AB12" s="200"/>
      <c r="AC12" s="192">
        <f t="shared" si="26"/>
        <v>0</v>
      </c>
      <c r="AD12" s="192">
        <v>188.29</v>
      </c>
      <c r="AE12" s="194">
        <f t="shared" si="27"/>
        <v>753.16</v>
      </c>
      <c r="AF12" s="181"/>
    </row>
    <row r="13" spans="1:55" x14ac:dyDescent="0.25">
      <c r="A13" s="204">
        <v>10</v>
      </c>
      <c r="B13" s="198" t="s">
        <v>411</v>
      </c>
      <c r="C13" s="204">
        <v>5</v>
      </c>
      <c r="D13" s="199"/>
      <c r="E13" s="192">
        <f t="shared" si="14"/>
        <v>0</v>
      </c>
      <c r="F13" s="198"/>
      <c r="G13" s="192">
        <f t="shared" si="15"/>
        <v>0</v>
      </c>
      <c r="H13" s="200"/>
      <c r="I13" s="192">
        <f t="shared" si="16"/>
        <v>0</v>
      </c>
      <c r="J13" s="200"/>
      <c r="K13" s="192">
        <f t="shared" si="17"/>
        <v>0</v>
      </c>
      <c r="L13" s="200">
        <v>4.5759999999999996</v>
      </c>
      <c r="M13" s="192">
        <f t="shared" si="18"/>
        <v>22.88</v>
      </c>
      <c r="N13" s="198"/>
      <c r="O13" s="192">
        <f t="shared" si="19"/>
        <v>0</v>
      </c>
      <c r="P13" s="198"/>
      <c r="Q13" s="192">
        <f t="shared" si="20"/>
        <v>0</v>
      </c>
      <c r="R13" s="200"/>
      <c r="S13" s="192">
        <f t="shared" si="21"/>
        <v>0</v>
      </c>
      <c r="T13" s="198"/>
      <c r="U13" s="192">
        <f t="shared" si="22"/>
        <v>0</v>
      </c>
      <c r="V13" s="198"/>
      <c r="W13" s="192">
        <f t="shared" si="23"/>
        <v>0</v>
      </c>
      <c r="X13" s="189"/>
      <c r="Y13" s="192">
        <f t="shared" si="24"/>
        <v>0</v>
      </c>
      <c r="Z13" s="200"/>
      <c r="AA13" s="192">
        <f t="shared" si="25"/>
        <v>0</v>
      </c>
      <c r="AB13" s="200"/>
      <c r="AC13" s="192">
        <f t="shared" si="26"/>
        <v>0</v>
      </c>
      <c r="AD13" s="192">
        <v>5.03</v>
      </c>
      <c r="AE13" s="194">
        <f t="shared" si="27"/>
        <v>25.150000000000002</v>
      </c>
      <c r="AF13" s="181"/>
    </row>
    <row r="14" spans="1:55" x14ac:dyDescent="0.25">
      <c r="A14" s="204">
        <v>11</v>
      </c>
      <c r="B14" s="198" t="s">
        <v>412</v>
      </c>
      <c r="C14" s="204">
        <v>5</v>
      </c>
      <c r="D14" s="199"/>
      <c r="E14" s="192">
        <f t="shared" si="14"/>
        <v>0</v>
      </c>
      <c r="F14" s="198">
        <v>15.231999999999999</v>
      </c>
      <c r="G14" s="192">
        <f t="shared" si="15"/>
        <v>76.16</v>
      </c>
      <c r="H14" s="200">
        <v>27.94</v>
      </c>
      <c r="I14" s="192">
        <f t="shared" si="16"/>
        <v>139.70000000000002</v>
      </c>
      <c r="J14" s="200">
        <v>52.38</v>
      </c>
      <c r="K14" s="192">
        <f t="shared" si="17"/>
        <v>261.90000000000003</v>
      </c>
      <c r="L14" s="200">
        <v>22.88</v>
      </c>
      <c r="M14" s="192">
        <f t="shared" si="18"/>
        <v>114.39999999999999</v>
      </c>
      <c r="N14" s="198">
        <v>15.704000000000001</v>
      </c>
      <c r="O14" s="192">
        <f t="shared" si="19"/>
        <v>78.52000000000001</v>
      </c>
      <c r="P14" s="200">
        <v>3.14</v>
      </c>
      <c r="Q14" s="192">
        <f t="shared" si="20"/>
        <v>15.700000000000001</v>
      </c>
      <c r="R14" s="200">
        <v>18.367999999999999</v>
      </c>
      <c r="S14" s="192">
        <f t="shared" si="21"/>
        <v>91.839999999999989</v>
      </c>
      <c r="T14" s="200">
        <v>66.736000000000004</v>
      </c>
      <c r="U14" s="192">
        <f t="shared" si="22"/>
        <v>333.68</v>
      </c>
      <c r="V14" s="200">
        <v>25.92</v>
      </c>
      <c r="W14" s="192">
        <f t="shared" si="23"/>
        <v>129.60000000000002</v>
      </c>
      <c r="X14" s="193"/>
      <c r="Y14" s="192">
        <f t="shared" si="24"/>
        <v>0</v>
      </c>
      <c r="Z14" s="200">
        <v>42</v>
      </c>
      <c r="AA14" s="192">
        <f t="shared" si="25"/>
        <v>210</v>
      </c>
      <c r="AB14" s="200"/>
      <c r="AC14" s="192">
        <f t="shared" si="26"/>
        <v>0</v>
      </c>
      <c r="AD14" s="192">
        <v>304.66000000000003</v>
      </c>
      <c r="AE14" s="194">
        <f t="shared" si="27"/>
        <v>1523.3000000000002</v>
      </c>
      <c r="AF14" s="181"/>
    </row>
    <row r="15" spans="1:55" x14ac:dyDescent="0.25">
      <c r="A15" s="204"/>
      <c r="B15" s="198"/>
      <c r="C15" s="204"/>
      <c r="D15" s="199"/>
      <c r="E15" s="192"/>
      <c r="F15" s="198"/>
      <c r="G15" s="192"/>
      <c r="H15" s="200"/>
      <c r="I15" s="192"/>
      <c r="J15" s="200"/>
      <c r="K15" s="192"/>
      <c r="L15" s="200"/>
      <c r="M15" s="192"/>
      <c r="N15" s="198"/>
      <c r="O15" s="192"/>
      <c r="P15" s="198"/>
      <c r="Q15" s="192"/>
      <c r="R15" s="200"/>
      <c r="S15" s="192"/>
      <c r="T15" s="198"/>
      <c r="U15" s="192"/>
      <c r="V15" s="198"/>
      <c r="W15" s="192"/>
      <c r="X15" s="189"/>
      <c r="Y15" s="192"/>
      <c r="Z15" s="198"/>
      <c r="AA15" s="192"/>
      <c r="AB15" s="200"/>
      <c r="AC15" s="192"/>
      <c r="AD15" s="192"/>
      <c r="AE15" s="194"/>
      <c r="AF15" s="181"/>
    </row>
    <row r="16" spans="1:55" x14ac:dyDescent="0.25">
      <c r="A16" s="204">
        <v>8</v>
      </c>
      <c r="B16" s="198" t="s">
        <v>409</v>
      </c>
      <c r="C16" s="204">
        <v>4</v>
      </c>
      <c r="D16" s="199"/>
      <c r="E16" s="192">
        <f t="shared" si="0"/>
        <v>0</v>
      </c>
      <c r="F16" s="198"/>
      <c r="G16" s="192">
        <f t="shared" si="1"/>
        <v>0</v>
      </c>
      <c r="H16" s="200"/>
      <c r="I16" s="192">
        <f t="shared" si="2"/>
        <v>0</v>
      </c>
      <c r="J16" s="200"/>
      <c r="K16" s="192">
        <f t="shared" si="3"/>
        <v>0</v>
      </c>
      <c r="L16" s="200">
        <v>4.5759999999999996</v>
      </c>
      <c r="M16" s="192">
        <f t="shared" si="4"/>
        <v>18.303999999999998</v>
      </c>
      <c r="N16" s="198"/>
      <c r="O16" s="192">
        <f t="shared" si="5"/>
        <v>0</v>
      </c>
      <c r="P16" s="198"/>
      <c r="Q16" s="192">
        <f t="shared" si="6"/>
        <v>0</v>
      </c>
      <c r="R16" s="200"/>
      <c r="S16" s="192">
        <f t="shared" si="7"/>
        <v>0</v>
      </c>
      <c r="T16" s="198"/>
      <c r="U16" s="192">
        <f t="shared" si="8"/>
        <v>0</v>
      </c>
      <c r="V16" s="198"/>
      <c r="W16" s="192">
        <f t="shared" si="9"/>
        <v>0</v>
      </c>
      <c r="X16" s="189"/>
      <c r="Y16" s="192">
        <f t="shared" si="10"/>
        <v>0</v>
      </c>
      <c r="Z16" s="200"/>
      <c r="AA16" s="192">
        <f t="shared" si="11"/>
        <v>0</v>
      </c>
      <c r="AB16" s="200"/>
      <c r="AC16" s="192">
        <f t="shared" si="12"/>
        <v>0</v>
      </c>
      <c r="AD16" s="192">
        <v>5.03</v>
      </c>
      <c r="AE16" s="194">
        <f t="shared" si="13"/>
        <v>20.12</v>
      </c>
      <c r="AF16" s="181"/>
    </row>
    <row r="17" spans="1:32" x14ac:dyDescent="0.25">
      <c r="A17" s="204">
        <v>9</v>
      </c>
      <c r="B17" s="198" t="s">
        <v>410</v>
      </c>
      <c r="C17" s="204">
        <v>4</v>
      </c>
      <c r="D17" s="199"/>
      <c r="E17" s="192">
        <f t="shared" si="0"/>
        <v>0</v>
      </c>
      <c r="F17" s="198">
        <v>32.130000000000003</v>
      </c>
      <c r="G17" s="192">
        <f t="shared" si="1"/>
        <v>128.52000000000001</v>
      </c>
      <c r="H17" s="200">
        <v>13.208</v>
      </c>
      <c r="I17" s="192">
        <f t="shared" si="2"/>
        <v>52.832000000000001</v>
      </c>
      <c r="J17" s="200">
        <v>27</v>
      </c>
      <c r="K17" s="192">
        <f t="shared" si="3"/>
        <v>108</v>
      </c>
      <c r="L17" s="200">
        <v>8.58</v>
      </c>
      <c r="M17" s="192">
        <f t="shared" si="4"/>
        <v>34.32</v>
      </c>
      <c r="N17" s="198">
        <v>5.4359999999999999</v>
      </c>
      <c r="O17" s="192">
        <f t="shared" si="5"/>
        <v>21.744</v>
      </c>
      <c r="P17" s="198"/>
      <c r="Q17" s="192">
        <f t="shared" si="6"/>
        <v>0</v>
      </c>
      <c r="R17" s="200"/>
      <c r="S17" s="192">
        <f t="shared" si="7"/>
        <v>0</v>
      </c>
      <c r="T17" s="200">
        <v>41.28</v>
      </c>
      <c r="U17" s="192">
        <f t="shared" si="8"/>
        <v>165.12</v>
      </c>
      <c r="V17" s="200">
        <v>22.911999999999999</v>
      </c>
      <c r="W17" s="192">
        <f t="shared" si="9"/>
        <v>91.647999999999996</v>
      </c>
      <c r="X17" s="189"/>
      <c r="Y17" s="192">
        <f t="shared" si="10"/>
        <v>0</v>
      </c>
      <c r="Z17" s="200">
        <v>19.5</v>
      </c>
      <c r="AA17" s="192">
        <f t="shared" si="11"/>
        <v>78</v>
      </c>
      <c r="AB17" s="200"/>
      <c r="AC17" s="192">
        <f t="shared" si="12"/>
        <v>0</v>
      </c>
      <c r="AD17" s="192">
        <v>188.29</v>
      </c>
      <c r="AE17" s="194">
        <f t="shared" si="13"/>
        <v>753.16</v>
      </c>
      <c r="AF17" s="181"/>
    </row>
    <row r="18" spans="1:32" x14ac:dyDescent="0.25">
      <c r="A18" s="204">
        <v>10</v>
      </c>
      <c r="B18" s="198" t="s">
        <v>411</v>
      </c>
      <c r="C18" s="204">
        <v>5</v>
      </c>
      <c r="D18" s="199"/>
      <c r="E18" s="192">
        <f t="shared" si="0"/>
        <v>0</v>
      </c>
      <c r="F18" s="198"/>
      <c r="G18" s="192">
        <f t="shared" si="1"/>
        <v>0</v>
      </c>
      <c r="H18" s="200"/>
      <c r="I18" s="192">
        <f t="shared" si="2"/>
        <v>0</v>
      </c>
      <c r="J18" s="200"/>
      <c r="K18" s="192">
        <f t="shared" si="3"/>
        <v>0</v>
      </c>
      <c r="L18" s="200">
        <v>4.5759999999999996</v>
      </c>
      <c r="M18" s="192">
        <f t="shared" si="4"/>
        <v>22.88</v>
      </c>
      <c r="N18" s="198"/>
      <c r="O18" s="192">
        <f t="shared" si="5"/>
        <v>0</v>
      </c>
      <c r="P18" s="198"/>
      <c r="Q18" s="192">
        <f t="shared" si="6"/>
        <v>0</v>
      </c>
      <c r="R18" s="200"/>
      <c r="S18" s="192">
        <f t="shared" si="7"/>
        <v>0</v>
      </c>
      <c r="T18" s="198"/>
      <c r="U18" s="192">
        <f t="shared" si="8"/>
        <v>0</v>
      </c>
      <c r="V18" s="198"/>
      <c r="W18" s="192">
        <f t="shared" si="9"/>
        <v>0</v>
      </c>
      <c r="X18" s="189"/>
      <c r="Y18" s="192">
        <f t="shared" si="10"/>
        <v>0</v>
      </c>
      <c r="Z18" s="200"/>
      <c r="AA18" s="192">
        <f t="shared" si="11"/>
        <v>0</v>
      </c>
      <c r="AB18" s="200"/>
      <c r="AC18" s="192">
        <f t="shared" si="12"/>
        <v>0</v>
      </c>
      <c r="AD18" s="192">
        <v>5.03</v>
      </c>
      <c r="AE18" s="194">
        <f t="shared" si="13"/>
        <v>25.150000000000002</v>
      </c>
      <c r="AF18" s="181"/>
    </row>
    <row r="19" spans="1:32" x14ac:dyDescent="0.25">
      <c r="A19" s="204">
        <v>11</v>
      </c>
      <c r="B19" s="198" t="s">
        <v>412</v>
      </c>
      <c r="C19" s="204">
        <v>5</v>
      </c>
      <c r="D19" s="199"/>
      <c r="E19" s="192">
        <f t="shared" si="0"/>
        <v>0</v>
      </c>
      <c r="F19" s="198">
        <v>15.231999999999999</v>
      </c>
      <c r="G19" s="192">
        <f t="shared" si="1"/>
        <v>76.16</v>
      </c>
      <c r="H19" s="200">
        <v>27.94</v>
      </c>
      <c r="I19" s="192">
        <f t="shared" si="2"/>
        <v>139.70000000000002</v>
      </c>
      <c r="J19" s="200">
        <v>52.38</v>
      </c>
      <c r="K19" s="192">
        <f t="shared" si="3"/>
        <v>261.90000000000003</v>
      </c>
      <c r="L19" s="200">
        <v>22.88</v>
      </c>
      <c r="M19" s="192">
        <f t="shared" si="4"/>
        <v>114.39999999999999</v>
      </c>
      <c r="N19" s="198">
        <v>15.704000000000001</v>
      </c>
      <c r="O19" s="192">
        <f t="shared" si="5"/>
        <v>78.52000000000001</v>
      </c>
      <c r="P19" s="200">
        <v>3.14</v>
      </c>
      <c r="Q19" s="192">
        <f t="shared" si="6"/>
        <v>15.700000000000001</v>
      </c>
      <c r="R19" s="200">
        <v>18.367999999999999</v>
      </c>
      <c r="S19" s="192">
        <f t="shared" si="7"/>
        <v>91.839999999999989</v>
      </c>
      <c r="T19" s="200">
        <v>66.736000000000004</v>
      </c>
      <c r="U19" s="192">
        <f t="shared" si="8"/>
        <v>333.68</v>
      </c>
      <c r="V19" s="200">
        <v>25.92</v>
      </c>
      <c r="W19" s="192">
        <f t="shared" si="9"/>
        <v>129.60000000000002</v>
      </c>
      <c r="X19" s="193"/>
      <c r="Y19" s="192">
        <f t="shared" si="10"/>
        <v>0</v>
      </c>
      <c r="Z19" s="200">
        <v>42</v>
      </c>
      <c r="AA19" s="192">
        <f t="shared" si="11"/>
        <v>210</v>
      </c>
      <c r="AB19" s="200"/>
      <c r="AC19" s="192">
        <f t="shared" si="12"/>
        <v>0</v>
      </c>
      <c r="AD19" s="192">
        <v>304.66000000000003</v>
      </c>
      <c r="AE19" s="194">
        <f t="shared" si="13"/>
        <v>1523.3000000000002</v>
      </c>
      <c r="AF19" s="181"/>
    </row>
    <row r="20" spans="1:32" x14ac:dyDescent="0.25">
      <c r="A20" s="204"/>
      <c r="B20" s="198"/>
      <c r="C20" s="204"/>
      <c r="D20" s="199"/>
      <c r="E20" s="226"/>
      <c r="F20" s="198"/>
      <c r="G20" s="226"/>
      <c r="H20" s="200"/>
      <c r="I20" s="226"/>
      <c r="J20" s="200"/>
      <c r="K20" s="226"/>
      <c r="L20" s="200"/>
      <c r="M20" s="226"/>
      <c r="N20" s="198"/>
      <c r="O20" s="226"/>
      <c r="P20" s="200"/>
      <c r="Q20" s="226"/>
      <c r="R20" s="200"/>
      <c r="S20" s="226"/>
      <c r="T20" s="200"/>
      <c r="U20" s="226"/>
      <c r="V20" s="200"/>
      <c r="W20" s="226"/>
      <c r="X20" s="193"/>
      <c r="Y20" s="226"/>
      <c r="Z20" s="200"/>
      <c r="AA20" s="226"/>
      <c r="AB20" s="200"/>
      <c r="AC20" s="192"/>
      <c r="AD20" s="226"/>
      <c r="AE20" s="227"/>
      <c r="AF20" s="181"/>
    </row>
    <row r="21" spans="1:32" ht="15.75" x14ac:dyDescent="0.25">
      <c r="A21" s="205"/>
      <c r="B21" s="206" t="s">
        <v>386</v>
      </c>
      <c r="C21" s="205"/>
      <c r="D21" s="207"/>
      <c r="E21" s="208">
        <f>SUM(E4:E19)</f>
        <v>171.45699999999999</v>
      </c>
      <c r="F21" s="209"/>
      <c r="G21" s="208">
        <f>SUM(G4:G19)</f>
        <v>2134.741</v>
      </c>
      <c r="H21" s="210"/>
      <c r="I21" s="208">
        <f>SUM(I4:I19)</f>
        <v>1505.9660000000001</v>
      </c>
      <c r="J21" s="210"/>
      <c r="K21" s="208">
        <f>SUM(K4:K19)</f>
        <v>1990.1699999999998</v>
      </c>
      <c r="L21" s="210"/>
      <c r="M21" s="208">
        <f>SUM(M4:M19)</f>
        <v>1146.431</v>
      </c>
      <c r="N21" s="209"/>
      <c r="O21" s="208">
        <f>SUM(O4:O19)</f>
        <v>369.346</v>
      </c>
      <c r="P21" s="209"/>
      <c r="Q21" s="208">
        <f>SUM(Q4:Q19)</f>
        <v>705.74400000000014</v>
      </c>
      <c r="R21" s="210"/>
      <c r="S21" s="208">
        <f>SUM(S4:S19)</f>
        <v>620.93000000000006</v>
      </c>
      <c r="T21" s="210"/>
      <c r="U21" s="208">
        <f>SUM(U4:U19)</f>
        <v>997.60000000000014</v>
      </c>
      <c r="V21" s="210"/>
      <c r="W21" s="208">
        <f>SUM(W4:W19)</f>
        <v>442.49600000000004</v>
      </c>
      <c r="X21" s="210"/>
      <c r="Y21" s="208">
        <f>SUM(Y4:Y19)</f>
        <v>0</v>
      </c>
      <c r="Z21" s="210"/>
      <c r="AA21" s="208">
        <f>SUM(AA4:AA19)</f>
        <v>1685.25</v>
      </c>
      <c r="AB21" s="210"/>
      <c r="AC21" s="210">
        <f>SUM(AC3:AC19)</f>
        <v>0</v>
      </c>
      <c r="AD21" s="211"/>
      <c r="AE21" s="208">
        <f>SUM(AE4:AE19)</f>
        <v>12841.830000000002</v>
      </c>
      <c r="AF21" s="181"/>
    </row>
    <row r="22" spans="1:32" x14ac:dyDescent="0.25">
      <c r="A22" s="204">
        <v>1</v>
      </c>
      <c r="B22" s="198" t="s">
        <v>413</v>
      </c>
      <c r="C22" s="204">
        <v>5</v>
      </c>
      <c r="D22" s="199"/>
      <c r="E22" s="192">
        <f>C22*D22</f>
        <v>0</v>
      </c>
      <c r="F22" s="198"/>
      <c r="G22" s="192">
        <f>C22*F22</f>
        <v>0</v>
      </c>
      <c r="H22" s="200"/>
      <c r="I22" s="192">
        <f>C22*H22</f>
        <v>0</v>
      </c>
      <c r="J22" s="200"/>
      <c r="K22" s="192">
        <f>C22*J22</f>
        <v>0</v>
      </c>
      <c r="L22" s="200">
        <v>2.2879999999999998</v>
      </c>
      <c r="M22" s="192">
        <f>C22*L22</f>
        <v>11.44</v>
      </c>
      <c r="N22" s="198">
        <v>2.4159999999999999</v>
      </c>
      <c r="O22" s="192">
        <f>C22*N22</f>
        <v>12.08</v>
      </c>
      <c r="P22" s="198"/>
      <c r="Q22" s="192">
        <f>C22*P22</f>
        <v>0</v>
      </c>
      <c r="R22" s="200"/>
      <c r="S22" s="192">
        <f>C22*R22</f>
        <v>0</v>
      </c>
      <c r="T22" s="200"/>
      <c r="U22" s="192">
        <f>C22*T22</f>
        <v>0</v>
      </c>
      <c r="V22" s="200"/>
      <c r="W22" s="192">
        <f>C22*V22</f>
        <v>0</v>
      </c>
      <c r="X22" s="189"/>
      <c r="Y22" s="192">
        <f>C22*X22</f>
        <v>0</v>
      </c>
      <c r="Z22" s="200"/>
      <c r="AA22" s="192">
        <f>C22*Z22</f>
        <v>0</v>
      </c>
      <c r="AB22" s="200"/>
      <c r="AC22" s="192">
        <f>C22*AB22</f>
        <v>0</v>
      </c>
      <c r="AD22" s="192">
        <v>9.86</v>
      </c>
      <c r="AE22" s="194">
        <f t="shared" si="13"/>
        <v>49.3</v>
      </c>
      <c r="AF22" s="181"/>
    </row>
    <row r="23" spans="1:32" x14ac:dyDescent="0.25">
      <c r="A23" s="204">
        <v>2</v>
      </c>
      <c r="B23" s="198" t="s">
        <v>414</v>
      </c>
      <c r="C23" s="212">
        <v>1</v>
      </c>
      <c r="D23" s="199">
        <v>1.744</v>
      </c>
      <c r="E23" s="192">
        <f>C23*D23</f>
        <v>1.744</v>
      </c>
      <c r="F23" s="198">
        <v>22.372</v>
      </c>
      <c r="G23" s="192">
        <f>C23*F23</f>
        <v>22.372</v>
      </c>
      <c r="H23" s="200">
        <v>2.794</v>
      </c>
      <c r="I23" s="192">
        <f>C23*H23</f>
        <v>2.794</v>
      </c>
      <c r="J23" s="200">
        <v>1.08</v>
      </c>
      <c r="K23" s="192">
        <f>C23*J23</f>
        <v>1.08</v>
      </c>
      <c r="L23" s="200">
        <v>4.0039999999999996</v>
      </c>
      <c r="M23" s="192">
        <f>C23*L23</f>
        <v>4.0039999999999996</v>
      </c>
      <c r="N23" s="198"/>
      <c r="O23" s="192">
        <f>C23*N23</f>
        <v>0</v>
      </c>
      <c r="P23" s="198"/>
      <c r="Q23" s="192">
        <f>C23*P23</f>
        <v>0</v>
      </c>
      <c r="R23" s="200"/>
      <c r="S23" s="192">
        <f>C23*R23</f>
        <v>0</v>
      </c>
      <c r="T23" s="200"/>
      <c r="U23" s="192">
        <f>C23*T23</f>
        <v>0</v>
      </c>
      <c r="V23" s="200"/>
      <c r="W23" s="192">
        <f>C23*V23</f>
        <v>0</v>
      </c>
      <c r="X23" s="189"/>
      <c r="Y23" s="192">
        <f>C23*X23</f>
        <v>0</v>
      </c>
      <c r="Z23" s="200"/>
      <c r="AA23" s="192">
        <f>C23*Z23</f>
        <v>0</v>
      </c>
      <c r="AB23" s="200"/>
      <c r="AC23" s="192">
        <f>C23*AB23</f>
        <v>0</v>
      </c>
      <c r="AD23" s="192">
        <v>35.57</v>
      </c>
      <c r="AE23" s="194">
        <f t="shared" si="13"/>
        <v>35.57</v>
      </c>
      <c r="AF23" s="181"/>
    </row>
    <row r="24" spans="1:32" x14ac:dyDescent="0.25">
      <c r="A24" s="204">
        <v>3</v>
      </c>
      <c r="B24" s="198" t="s">
        <v>415</v>
      </c>
      <c r="C24" s="212">
        <v>5</v>
      </c>
      <c r="D24" s="199">
        <v>6.976</v>
      </c>
      <c r="E24" s="192">
        <f>C24*D24</f>
        <v>34.880000000000003</v>
      </c>
      <c r="F24" s="200">
        <v>59.5</v>
      </c>
      <c r="G24" s="192">
        <f>C24*F24</f>
        <v>297.5</v>
      </c>
      <c r="H24" s="200">
        <v>47.244</v>
      </c>
      <c r="I24" s="192">
        <f>C24*H24</f>
        <v>236.22</v>
      </c>
      <c r="J24" s="200">
        <v>38.744999999999997</v>
      </c>
      <c r="K24" s="192">
        <f>C24*J24</f>
        <v>193.72499999999999</v>
      </c>
      <c r="L24" s="200">
        <v>43.186</v>
      </c>
      <c r="M24" s="192">
        <f>C24*L24</f>
        <v>215.93</v>
      </c>
      <c r="N24" s="200">
        <v>25.67</v>
      </c>
      <c r="O24" s="192">
        <f>C24*N24</f>
        <v>128.35000000000002</v>
      </c>
      <c r="P24" s="198">
        <v>36.024000000000001</v>
      </c>
      <c r="Q24" s="192">
        <f>C24*P24</f>
        <v>180.12</v>
      </c>
      <c r="R24" s="200">
        <v>59.4</v>
      </c>
      <c r="S24" s="192">
        <f>C24*R24</f>
        <v>297</v>
      </c>
      <c r="T24" s="200"/>
      <c r="U24" s="192">
        <f>C24*T24</f>
        <v>0</v>
      </c>
      <c r="V24" s="200"/>
      <c r="W24" s="192">
        <f>C24*V24</f>
        <v>0</v>
      </c>
      <c r="X24" s="189"/>
      <c r="Y24" s="192">
        <f>C24*X24</f>
        <v>0</v>
      </c>
      <c r="Z24" s="200"/>
      <c r="AA24" s="192">
        <f>C24*Z24</f>
        <v>0</v>
      </c>
      <c r="AB24" s="200">
        <v>35.109000000000002</v>
      </c>
      <c r="AC24" s="192">
        <f>C24*AB24</f>
        <v>175.54500000000002</v>
      </c>
      <c r="AD24" s="192">
        <v>401.21</v>
      </c>
      <c r="AE24" s="194">
        <f t="shared" si="13"/>
        <v>2006.05</v>
      </c>
      <c r="AF24" s="181"/>
    </row>
    <row r="25" spans="1:32" ht="15.75" x14ac:dyDescent="0.25">
      <c r="A25" s="204">
        <v>4</v>
      </c>
      <c r="B25" s="198" t="s">
        <v>416</v>
      </c>
      <c r="C25" s="213">
        <v>0</v>
      </c>
      <c r="D25" s="199">
        <v>0.95199999999999996</v>
      </c>
      <c r="E25" s="192">
        <f>C25*D25</f>
        <v>0</v>
      </c>
      <c r="F25" s="200">
        <v>11.176</v>
      </c>
      <c r="G25" s="192">
        <f>C25*F25</f>
        <v>0</v>
      </c>
      <c r="H25" s="200">
        <v>8.6359999999999992</v>
      </c>
      <c r="I25" s="192">
        <f>C25*H25</f>
        <v>0</v>
      </c>
      <c r="J25" s="200">
        <v>3.24</v>
      </c>
      <c r="K25" s="192">
        <f>C25*J25</f>
        <v>0</v>
      </c>
      <c r="L25" s="200">
        <v>4.5759999999999996</v>
      </c>
      <c r="M25" s="192">
        <f>C25*L25</f>
        <v>0</v>
      </c>
      <c r="N25" s="200">
        <v>2.4159999999999999</v>
      </c>
      <c r="O25" s="192">
        <f>C25*N25</f>
        <v>0</v>
      </c>
      <c r="P25" s="198">
        <v>1.264</v>
      </c>
      <c r="Q25" s="192">
        <f>C25*P25</f>
        <v>0</v>
      </c>
      <c r="R25" s="200">
        <v>18.48</v>
      </c>
      <c r="S25" s="192">
        <f>C25*R25</f>
        <v>0</v>
      </c>
      <c r="T25" s="200"/>
      <c r="U25" s="192">
        <f>C25*T25</f>
        <v>0</v>
      </c>
      <c r="V25" s="200"/>
      <c r="W25" s="192">
        <f>C25*V25</f>
        <v>0</v>
      </c>
      <c r="X25" s="189"/>
      <c r="Y25" s="192">
        <f>C25*X25</f>
        <v>0</v>
      </c>
      <c r="Z25" s="200"/>
      <c r="AA25" s="192">
        <f>C25*Z25</f>
        <v>0</v>
      </c>
      <c r="AB25" s="200">
        <v>1.125</v>
      </c>
      <c r="AC25" s="192">
        <f>C25*AB25</f>
        <v>0</v>
      </c>
      <c r="AD25" s="192">
        <v>26.57</v>
      </c>
      <c r="AE25" s="194">
        <f t="shared" si="13"/>
        <v>0</v>
      </c>
      <c r="AF25" s="181"/>
    </row>
    <row r="26" spans="1:32" x14ac:dyDescent="0.25">
      <c r="A26" s="204">
        <v>5</v>
      </c>
      <c r="B26" s="198" t="s">
        <v>417</v>
      </c>
      <c r="C26" s="212">
        <v>5</v>
      </c>
      <c r="D26" s="199"/>
      <c r="E26" s="192">
        <f>C26*D26</f>
        <v>0</v>
      </c>
      <c r="F26" s="198">
        <v>7.6159999999999997</v>
      </c>
      <c r="G26" s="192">
        <f>C26*F26</f>
        <v>38.08</v>
      </c>
      <c r="H26" s="200">
        <v>5.08</v>
      </c>
      <c r="I26" s="192">
        <f>C26*H26</f>
        <v>25.4</v>
      </c>
      <c r="J26" s="200">
        <v>23.22</v>
      </c>
      <c r="K26" s="192">
        <f>C26*J26</f>
        <v>116.1</v>
      </c>
      <c r="L26" s="200">
        <v>4.5759999999999996</v>
      </c>
      <c r="M26" s="192">
        <f>C26*L26</f>
        <v>22.88</v>
      </c>
      <c r="N26" s="200">
        <v>6.04</v>
      </c>
      <c r="O26" s="192">
        <f>C26*N26</f>
        <v>30.2</v>
      </c>
      <c r="P26" s="198">
        <v>1.264</v>
      </c>
      <c r="Q26" s="192">
        <f>C26*P26</f>
        <v>6.32</v>
      </c>
      <c r="R26" s="200">
        <v>36.96</v>
      </c>
      <c r="S26" s="192">
        <f>C26*R26</f>
        <v>184.8</v>
      </c>
      <c r="T26" s="200"/>
      <c r="U26" s="192">
        <f>C26*T26</f>
        <v>0</v>
      </c>
      <c r="V26" s="200"/>
      <c r="W26" s="192">
        <f>C26*V26</f>
        <v>0</v>
      </c>
      <c r="X26" s="189"/>
      <c r="Y26" s="192">
        <f>C26*X26</f>
        <v>0</v>
      </c>
      <c r="Z26" s="200"/>
      <c r="AA26" s="192">
        <f>C26*Z26</f>
        <v>0</v>
      </c>
      <c r="AB26" s="200">
        <v>3</v>
      </c>
      <c r="AC26" s="192">
        <f>C26*AB26</f>
        <v>15</v>
      </c>
      <c r="AD26" s="192">
        <v>97.28</v>
      </c>
      <c r="AE26" s="194">
        <f t="shared" si="13"/>
        <v>486.4</v>
      </c>
      <c r="AF26" s="181"/>
    </row>
    <row r="27" spans="1:32" ht="15.75" x14ac:dyDescent="0.25">
      <c r="A27" s="205"/>
      <c r="B27" s="214" t="s">
        <v>386</v>
      </c>
      <c r="C27" s="205"/>
      <c r="D27" s="215"/>
      <c r="E27" s="216">
        <f>SUM(E22:E26)</f>
        <v>36.624000000000002</v>
      </c>
      <c r="F27" s="216"/>
      <c r="G27" s="216">
        <f>SUM(G22:G26)</f>
        <v>357.952</v>
      </c>
      <c r="H27" s="216"/>
      <c r="I27" s="205">
        <f>SUM(I22:I26)</f>
        <v>264.41399999999999</v>
      </c>
      <c r="J27" s="216"/>
      <c r="K27" s="205">
        <f>SUM(K22:K26)</f>
        <v>310.90499999999997</v>
      </c>
      <c r="L27" s="216"/>
      <c r="M27" s="216">
        <f>SUM(M22:M26)</f>
        <v>254.25399999999999</v>
      </c>
      <c r="N27" s="205"/>
      <c r="O27" s="216">
        <f>SUM(O22:O26)</f>
        <v>170.63000000000002</v>
      </c>
      <c r="P27" s="216"/>
      <c r="Q27" s="216">
        <f>SUM(Q22:Q26)</f>
        <v>186.44</v>
      </c>
      <c r="R27" s="216"/>
      <c r="S27" s="216">
        <f>SUM(S22:S26)</f>
        <v>481.8</v>
      </c>
      <c r="T27" s="216"/>
      <c r="U27" s="216">
        <f>SUM(U22:U26)</f>
        <v>0</v>
      </c>
      <c r="V27" s="216"/>
      <c r="W27" s="216">
        <f>SUM(W22:W26)</f>
        <v>0</v>
      </c>
      <c r="X27" s="216"/>
      <c r="Y27" s="216">
        <f>SUM(Y22:Y26)</f>
        <v>0</v>
      </c>
      <c r="Z27" s="216"/>
      <c r="AA27" s="216">
        <f>SUM(AA22:AA26)</f>
        <v>0</v>
      </c>
      <c r="AB27" s="216"/>
      <c r="AC27" s="216">
        <f>SUM(AC22:AC26)</f>
        <v>190.54500000000002</v>
      </c>
      <c r="AD27" s="216"/>
      <c r="AE27" s="216">
        <f>SUM(AE22:AE26)</f>
        <v>2577.3200000000002</v>
      </c>
      <c r="AF27" s="181"/>
    </row>
    <row r="28" spans="1:32" ht="15.75" x14ac:dyDescent="0.25">
      <c r="A28" s="217">
        <v>1</v>
      </c>
      <c r="B28" s="198" t="s">
        <v>418</v>
      </c>
      <c r="C28" s="218">
        <v>2</v>
      </c>
      <c r="D28" s="199"/>
      <c r="E28" s="192">
        <f t="shared" ref="E28:E29" si="28">C28*D28</f>
        <v>0</v>
      </c>
      <c r="F28" s="198"/>
      <c r="G28" s="192">
        <f t="shared" ref="G28:G29" si="29">C28*F28</f>
        <v>0</v>
      </c>
      <c r="H28" s="200"/>
      <c r="I28" s="192">
        <f t="shared" ref="I28:I29" si="30">C28*H28</f>
        <v>0</v>
      </c>
      <c r="J28" s="200"/>
      <c r="K28" s="192">
        <f t="shared" ref="K28:K29" si="31">C28*J28</f>
        <v>0</v>
      </c>
      <c r="L28" s="200"/>
      <c r="M28" s="192">
        <f t="shared" ref="M28:M29" si="32">C28*L28</f>
        <v>0</v>
      </c>
      <c r="N28" s="198"/>
      <c r="O28" s="192">
        <f t="shared" ref="O28:O29" si="33">C28*N28</f>
        <v>0</v>
      </c>
      <c r="P28" s="198"/>
      <c r="Q28" s="192">
        <f t="shared" ref="Q28:Q29" si="34">C28*P28</f>
        <v>0</v>
      </c>
      <c r="R28" s="200"/>
      <c r="S28" s="192">
        <f t="shared" ref="S28:S29" si="35">C28*R28</f>
        <v>0</v>
      </c>
      <c r="T28" s="198"/>
      <c r="U28" s="192">
        <f t="shared" ref="U28:U29" si="36">C28*T28</f>
        <v>0</v>
      </c>
      <c r="V28" s="198"/>
      <c r="W28" s="192">
        <f t="shared" ref="W28:W29" si="37">C28*V28</f>
        <v>0</v>
      </c>
      <c r="X28" s="189"/>
      <c r="Y28" s="192">
        <f t="shared" ref="Y28:Y29" si="38">C28*X28</f>
        <v>0</v>
      </c>
      <c r="Z28" s="198"/>
      <c r="AA28" s="192">
        <f t="shared" ref="AA28:AA29" si="39">C28*Z28</f>
        <v>0</v>
      </c>
      <c r="AB28" s="200"/>
      <c r="AC28" s="192">
        <f t="shared" ref="AC28:AC29" si="40">C28*AB28</f>
        <v>0</v>
      </c>
      <c r="AD28" s="192"/>
      <c r="AE28" s="194">
        <f t="shared" ref="AE28" si="41">E28+G28+I28+K28+M28+O28+Q28+S28+U28+W28+Y28+AA28+AC28</f>
        <v>0</v>
      </c>
      <c r="AF28" s="181"/>
    </row>
    <row r="29" spans="1:32" ht="15.75" x14ac:dyDescent="0.25">
      <c r="A29" s="217">
        <v>2</v>
      </c>
      <c r="B29" s="219" t="s">
        <v>419</v>
      </c>
      <c r="C29" s="220">
        <v>2</v>
      </c>
      <c r="D29" s="199"/>
      <c r="E29" s="192">
        <f t="shared" si="28"/>
        <v>0</v>
      </c>
      <c r="F29" s="198"/>
      <c r="G29" s="192">
        <f t="shared" si="29"/>
        <v>0</v>
      </c>
      <c r="H29" s="200"/>
      <c r="I29" s="192">
        <f t="shared" si="30"/>
        <v>0</v>
      </c>
      <c r="J29" s="200"/>
      <c r="K29" s="192">
        <f t="shared" si="31"/>
        <v>0</v>
      </c>
      <c r="L29" s="200"/>
      <c r="M29" s="192">
        <f t="shared" si="32"/>
        <v>0</v>
      </c>
      <c r="N29" s="198"/>
      <c r="O29" s="192">
        <f t="shared" si="33"/>
        <v>0</v>
      </c>
      <c r="P29" s="198"/>
      <c r="Q29" s="192">
        <f t="shared" si="34"/>
        <v>0</v>
      </c>
      <c r="R29" s="200"/>
      <c r="S29" s="192">
        <f t="shared" si="35"/>
        <v>0</v>
      </c>
      <c r="T29" s="198"/>
      <c r="U29" s="192">
        <f t="shared" si="36"/>
        <v>0</v>
      </c>
      <c r="V29" s="198"/>
      <c r="W29" s="192">
        <f t="shared" si="37"/>
        <v>0</v>
      </c>
      <c r="X29" s="189"/>
      <c r="Y29" s="192">
        <f t="shared" si="38"/>
        <v>0</v>
      </c>
      <c r="Z29" s="202"/>
      <c r="AA29" s="192">
        <f t="shared" si="39"/>
        <v>0</v>
      </c>
      <c r="AB29" s="200"/>
      <c r="AC29" s="192">
        <f t="shared" si="40"/>
        <v>0</v>
      </c>
      <c r="AD29" s="192">
        <v>6500</v>
      </c>
      <c r="AE29" s="194">
        <f>C29*AD29</f>
        <v>13000</v>
      </c>
      <c r="AF29" s="181"/>
    </row>
    <row r="30" spans="1:32" ht="15.75" x14ac:dyDescent="0.25">
      <c r="A30" s="205"/>
      <c r="B30" s="214" t="s">
        <v>386</v>
      </c>
      <c r="C30" s="205"/>
      <c r="D30" s="207"/>
      <c r="E30" s="216">
        <f>SUM(E28:E29)</f>
        <v>0</v>
      </c>
      <c r="F30" s="209"/>
      <c r="G30" s="216">
        <f>SUM(G28:G29)</f>
        <v>0</v>
      </c>
      <c r="H30" s="210"/>
      <c r="I30" s="216">
        <f>SUM(I28:I29)</f>
        <v>0</v>
      </c>
      <c r="J30" s="210"/>
      <c r="K30" s="216">
        <f>SUM(K28:K29)</f>
        <v>0</v>
      </c>
      <c r="L30" s="210"/>
      <c r="M30" s="216">
        <f>SUM(M28:M29)</f>
        <v>0</v>
      </c>
      <c r="N30" s="209"/>
      <c r="O30" s="216">
        <f>SUM(O28:O29)</f>
        <v>0</v>
      </c>
      <c r="P30" s="209"/>
      <c r="Q30" s="216">
        <f>SUM(Q28:Q29)</f>
        <v>0</v>
      </c>
      <c r="R30" s="210"/>
      <c r="S30" s="216">
        <f>SUM(S28:S29)</f>
        <v>0</v>
      </c>
      <c r="T30" s="210"/>
      <c r="U30" s="216">
        <f>SUM(U28:U29)</f>
        <v>0</v>
      </c>
      <c r="V30" s="210"/>
      <c r="W30" s="216">
        <f>SUM(W28:W29)</f>
        <v>0</v>
      </c>
      <c r="X30" s="210"/>
      <c r="Y30" s="216">
        <f>SUM(Y28:Y29)</f>
        <v>0</v>
      </c>
      <c r="Z30" s="210"/>
      <c r="AA30" s="216">
        <f>SUM(AA28:AA29)</f>
        <v>0</v>
      </c>
      <c r="AB30" s="210"/>
      <c r="AC30" s="216">
        <f>SUM(AC28:AC29)</f>
        <v>0</v>
      </c>
      <c r="AD30" s="216"/>
      <c r="AE30" s="216">
        <f>SUM(AE28:AE29)</f>
        <v>13000</v>
      </c>
      <c r="AF30" s="181"/>
    </row>
    <row r="31" spans="1:32" ht="15.75" x14ac:dyDescent="0.25">
      <c r="A31" s="221"/>
      <c r="B31" s="539" t="s">
        <v>420</v>
      </c>
      <c r="C31" s="539"/>
      <c r="D31" s="221"/>
      <c r="E31" s="222">
        <f>E21+E27+E30</f>
        <v>208.08099999999999</v>
      </c>
      <c r="F31" s="223"/>
      <c r="G31" s="222">
        <f>G21+G27+G30</f>
        <v>2492.6930000000002</v>
      </c>
      <c r="H31" s="223"/>
      <c r="I31" s="222">
        <f>I21+I27+I30</f>
        <v>1770.38</v>
      </c>
      <c r="J31" s="223"/>
      <c r="K31" s="222">
        <f>K21+K27+K30</f>
        <v>2301.0749999999998</v>
      </c>
      <c r="L31" s="223"/>
      <c r="M31" s="222">
        <f>M21+M27+M30</f>
        <v>1400.6849999999999</v>
      </c>
      <c r="N31" s="223"/>
      <c r="O31" s="222">
        <f>O21+O27+O30</f>
        <v>539.976</v>
      </c>
      <c r="P31" s="223"/>
      <c r="Q31" s="222">
        <f>Q21+Q27+Q30</f>
        <v>892.1840000000002</v>
      </c>
      <c r="R31" s="223"/>
      <c r="S31" s="222">
        <f>S21+S27+S30</f>
        <v>1102.73</v>
      </c>
      <c r="T31" s="223"/>
      <c r="U31" s="222">
        <f>U21+U27+U30</f>
        <v>997.60000000000014</v>
      </c>
      <c r="V31" s="223"/>
      <c r="W31" s="222">
        <f>W21+W27+W30</f>
        <v>442.49600000000004</v>
      </c>
      <c r="X31" s="223"/>
      <c r="Y31" s="222">
        <f>Y21+Y27+Y30</f>
        <v>0</v>
      </c>
      <c r="Z31" s="223"/>
      <c r="AA31" s="222">
        <f>AA21+AA27+AA30</f>
        <v>1685.25</v>
      </c>
      <c r="AB31" s="223"/>
      <c r="AC31" s="222">
        <f>AC21+AC27+AC30</f>
        <v>190.54500000000002</v>
      </c>
      <c r="AD31" s="222"/>
      <c r="AE31" s="222">
        <f>AE21+AE27+AE30</f>
        <v>28419.15</v>
      </c>
      <c r="AF31" s="181"/>
    </row>
    <row r="32" spans="1:32" ht="15.75" x14ac:dyDescent="0.25">
      <c r="AD32" s="224" t="s">
        <v>421</v>
      </c>
      <c r="AE32" s="224">
        <f>AE31/1000</f>
        <v>28.419150000000002</v>
      </c>
    </row>
  </sheetData>
  <mergeCells count="1">
    <mergeCell ref="B31:C3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CALCULATION SHEET</vt:lpstr>
      <vt:lpstr>LINE SUPPLY</vt:lpstr>
      <vt:lpstr>LINE SERVICE</vt:lpstr>
      <vt:lpstr>CABLE SUPPLY</vt:lpstr>
      <vt:lpstr>CABLE SERVICE</vt:lpstr>
      <vt:lpstr>line summery</vt:lpstr>
      <vt:lpstr>Line Calculation sheet</vt:lpstr>
      <vt:lpstr>N&amp;B</vt:lpstr>
      <vt:lpstr>'Line Calculation sheet'!Print_Area</vt:lpstr>
      <vt:lpstr>'LINE SERVICE'!Print_Area</vt:lpstr>
      <vt:lpstr>'line summery'!Print_Area</vt:lpstr>
      <vt:lpstr>'LINE SUPPLY'!Print_Area</vt:lpstr>
      <vt:lpstr>'N&amp;B'!Print_Area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Sumeet Dey</dc:creator>
  <cp:lastModifiedBy>ADMIN</cp:lastModifiedBy>
  <cp:lastPrinted>2025-10-04T11:00:13Z</cp:lastPrinted>
  <dcterms:created xsi:type="dcterms:W3CDTF">2015-06-05T18:17:20Z</dcterms:created>
  <dcterms:modified xsi:type="dcterms:W3CDTF">2026-04-18T10:13:54Z</dcterms:modified>
</cp:coreProperties>
</file>